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cenes - Load" sheetId="1" r:id="rId4"/>
    <sheet name="Notes" sheetId="2" r:id="rId5"/>
  </sheets>
</workbook>
</file>

<file path=xl/sharedStrings.xml><?xml version="1.0" encoding="utf-8"?>
<sst xmlns="http://schemas.openxmlformats.org/spreadsheetml/2006/main" uniqueCount="729">
  <si>
    <t>Table 1</t>
  </si>
  <si>
    <t>Number</t>
  </si>
  <si>
    <t>Category</t>
  </si>
  <si>
    <t>Title</t>
  </si>
  <si>
    <t>MSB</t>
  </si>
  <si>
    <t>LSB</t>
  </si>
  <si>
    <t>PC</t>
  </si>
  <si>
    <t>MSB+LSB Load</t>
  </si>
  <si>
    <t>-&gt; controls</t>
  </si>
  <si>
    <t>Picker Load -&gt; Named Ticks</t>
  </si>
  <si>
    <t>C_Chg?</t>
  </si>
  <si>
    <t>40_Chg</t>
  </si>
  <si>
    <t>Piano</t>
  </si>
  <si>
    <t>Concert Grand</t>
  </si>
  <si>
    <t>0 \ 001 - Piano | Concert Grand</t>
  </si>
  <si>
    <t>Bright Concert</t>
  </si>
  <si>
    <t>41 \ 002 - Piano | Bright Concert</t>
  </si>
  <si>
    <t>Mellow Concert</t>
  </si>
  <si>
    <t>82 \ 003 - Piano | Mellow Concert</t>
  </si>
  <si>
    <t>Concert Grand 2</t>
  </si>
  <si>
    <t>123 \ 004 - Piano | Concert Grand 2</t>
  </si>
  <si>
    <t>Concert Jazz 1</t>
  </si>
  <si>
    <t>164 \ 005 - Piano | Concert Jazz 1</t>
  </si>
  <si>
    <t>Concert Jazz 2</t>
  </si>
  <si>
    <t>205 \ 006 - Piano | Concert Jazz 2</t>
  </si>
  <si>
    <t>Concert Energy</t>
  </si>
  <si>
    <t>246 \ 007 - Piano | Concert Energy</t>
  </si>
  <si>
    <t>Concert Reflect1</t>
  </si>
  <si>
    <t>287 \ 008 - Piano | Concert Reflect1</t>
  </si>
  <si>
    <t>Concert Reflect2</t>
  </si>
  <si>
    <t>328 \ 009 - Piano | Concert Reflect2</t>
  </si>
  <si>
    <t>ConcertGrand+EP</t>
  </si>
  <si>
    <t>370 \ 010 - Piano | ConcertGrand+EP</t>
  </si>
  <si>
    <t>ConcertGrd + Str</t>
  </si>
  <si>
    <t>411 \ 011 - Piano | ConcertGrd + Str</t>
  </si>
  <si>
    <t>ConcertGrd+Pad1</t>
  </si>
  <si>
    <t>452 \ 012 - Piano | ConcertGrd+Pad1</t>
  </si>
  <si>
    <t>ConcertGrd+Pad2</t>
  </si>
  <si>
    <t>493 \ 013 - Piano | ConcertGrd+Pad2</t>
  </si>
  <si>
    <t>Piano Pad Legacy</t>
  </si>
  <si>
    <t>534 \ 014 - Piano | Piano Pad Legacy</t>
  </si>
  <si>
    <t>ConcertGrd+Bell</t>
  </si>
  <si>
    <t>575 \ 015 - Piano | ConcertGrd+Bell</t>
  </si>
  <si>
    <t>Pno Pad Glimmer</t>
  </si>
  <si>
    <t>616 \ 016 - Piano | Pno Pad Glimmer</t>
  </si>
  <si>
    <t>Piano Evolution</t>
  </si>
  <si>
    <t>657 \ 017 - Piano | Piano Evolution</t>
  </si>
  <si>
    <t>Piano Flutter</t>
  </si>
  <si>
    <t>698 \ 018 - Piano | Piano Flutter</t>
  </si>
  <si>
    <t>Sky Piano</t>
  </si>
  <si>
    <t>739 \ 019 - Piano | Sky Piano</t>
  </si>
  <si>
    <t>JD-800 Piano</t>
  </si>
  <si>
    <t>780 \ 020 - Piano | JD-800 Piano</t>
  </si>
  <si>
    <t>Power Grand</t>
  </si>
  <si>
    <t>821 \ 021 - Piano | Power Grand</t>
  </si>
  <si>
    <t>RD-1000</t>
  </si>
  <si>
    <t>862 \ 022 - Piano | RD-1000</t>
  </si>
  <si>
    <t>E-Grand</t>
  </si>
  <si>
    <t>903 \ 023 - Piano | E-Grand</t>
  </si>
  <si>
    <t>Expressive Grand</t>
  </si>
  <si>
    <t>944 \ 024 - Piano | Expressive Grand</t>
  </si>
  <si>
    <t>Expressiv Bright</t>
  </si>
  <si>
    <t>985 \ 025 - Piano | Expressiv Bright</t>
  </si>
  <si>
    <t>Expressiv Mellow</t>
  </si>
  <si>
    <t>1027 \ 026 - Piano | Expressiv Mellow</t>
  </si>
  <si>
    <t>Expressive Mono</t>
  </si>
  <si>
    <t>1068 \ 027 - Piano | Expressive Mono</t>
  </si>
  <si>
    <t>Expressive Grd 2</t>
  </si>
  <si>
    <t>1109 \ 028 - Piano | Expressive Grd 2</t>
  </si>
  <si>
    <t>Expressive+EP 1</t>
  </si>
  <si>
    <t>1150 \ 029 - Piano | Expressive+EP 1</t>
  </si>
  <si>
    <t>Expressive+EP 2</t>
  </si>
  <si>
    <t>1191 \ 030 - Piano | Expressive+EP 2</t>
  </si>
  <si>
    <t>QuietPno+StrTrem</t>
  </si>
  <si>
    <t>1232 \ 031 - Piano | QuietPno+StrTrem</t>
  </si>
  <si>
    <t>Expressive+Str</t>
  </si>
  <si>
    <t>1273 \ 032 - Piano | Expressive+Str</t>
  </si>
  <si>
    <t>Expressive+Pad</t>
  </si>
  <si>
    <t>1314 \ 033 - Piano | Expressive+Pad</t>
  </si>
  <si>
    <t>Expressive+Bell</t>
  </si>
  <si>
    <t>1355 \ 034 - Piano | Expressive+Bell</t>
  </si>
  <si>
    <t>INIT SCENE</t>
  </si>
  <si>
    <t>1396 \ 035 - Piano | INIT SCENE</t>
  </si>
  <si>
    <t>1437 \ 036 - Piano | INIT SCENE</t>
  </si>
  <si>
    <t>1478 \ 037 - Piano | INIT SCENE</t>
  </si>
  <si>
    <t>1519 \ 038 - Piano | INIT SCENE</t>
  </si>
  <si>
    <t>1560 \ 039 - Piano | INIT SCENE</t>
  </si>
  <si>
    <t>E.Piano</t>
  </si>
  <si>
    <t>Tine EP Mk I</t>
  </si>
  <si>
    <t>1601 \ 040 - E.Piano | Tine EP Mk I</t>
  </si>
  <si>
    <t>Tine EP Mk II</t>
  </si>
  <si>
    <t>1642 \ 041 - E.Piano | Tine EP Mk II</t>
  </si>
  <si>
    <t>Tine E.Piano</t>
  </si>
  <si>
    <t>1683 \ 042 - E.Piano | Tine E.Piano</t>
  </si>
  <si>
    <t>Chorus Tine</t>
  </si>
  <si>
    <t>1725 \ 043 - E.Piano | Chorus Tine</t>
  </si>
  <si>
    <t>Tremolo Cho Tine</t>
  </si>
  <si>
    <t>1766 \ 044 - E.Piano | Tremolo Cho Tine</t>
  </si>
  <si>
    <t>Phaser Tine EP</t>
  </si>
  <si>
    <t>1807 \ 045 - E.Piano | Phaser Tine EP</t>
  </si>
  <si>
    <t>975 E.Piano 1</t>
  </si>
  <si>
    <t>1848 \ 046 - E.Piano | 975 E.Piano 1</t>
  </si>
  <si>
    <t>1975 E.Piano 2</t>
  </si>
  <si>
    <t>1889 \ 047 - E.Piano | 1975 E.Piano 2</t>
  </si>
  <si>
    <t>1975 TremoloEP</t>
  </si>
  <si>
    <t>1930 \ 048 - E.Piano | 1975 TremoloEP</t>
  </si>
  <si>
    <t>1975 Mellow EP</t>
  </si>
  <si>
    <t>1971 \ 049 - E.Piano | 1975 Mellow EP</t>
  </si>
  <si>
    <t>1975 Chorus EP</t>
  </si>
  <si>
    <t>2012 \ 050 - E.Piano | 1975 Chorus EP</t>
  </si>
  <si>
    <t>1975 Phased EP</t>
  </si>
  <si>
    <t>2053 \ 051 - E.Piano | 1975 Phased EP</t>
  </si>
  <si>
    <t>1975 Sweet Echo</t>
  </si>
  <si>
    <t>2094 \ 052 - E.Piano | 1975 Sweet Echo</t>
  </si>
  <si>
    <t>1975 ModDelay EP</t>
  </si>
  <si>
    <t>2135 \ 053 - E.Piano | 1975 ModDelay EP</t>
  </si>
  <si>
    <t>EP Warmth</t>
  </si>
  <si>
    <t>2176 \ 054 - E.Piano | EP Warmth</t>
  </si>
  <si>
    <t>EP Soft Tip</t>
  </si>
  <si>
    <t>2217 \ 055 - E.Piano | EP Soft Tip</t>
  </si>
  <si>
    <t>RD-1K Punch</t>
  </si>
  <si>
    <t>2258 \ 056 - E.Piano | RD-1K Punch</t>
  </si>
  <si>
    <t>RD-1K Sweet Echo</t>
  </si>
  <si>
    <t>2299 \ 057 - E.Piano | RD-1K Sweet Echo</t>
  </si>
  <si>
    <t>EP Phased</t>
  </si>
  <si>
    <t>2340 \ 058 - E.Piano | EP Phased</t>
  </si>
  <si>
    <t>Wurly EP</t>
  </si>
  <si>
    <t>2381 \ 059 - E.Piano | Wurly EP</t>
  </si>
  <si>
    <t>Tremolo Wurly</t>
  </si>
  <si>
    <t>2423 \ 060 - E.Piano | Tremolo Wurly</t>
  </si>
  <si>
    <t>Dirty Wurlie</t>
  </si>
  <si>
    <t>2464 \ 061 - E.Piano | Dirty Wurlie</t>
  </si>
  <si>
    <t>FM EP 1</t>
  </si>
  <si>
    <t>2505 \ 062 - E.Piano | FM EP 1</t>
  </si>
  <si>
    <t>FM EP 2</t>
  </si>
  <si>
    <t>2546 \ 063 - E.Piano | FM EP 2</t>
  </si>
  <si>
    <t>FM EP 3</t>
  </si>
  <si>
    <t>2587 \ 064 - E.Piano | FM EP 3</t>
  </si>
  <si>
    <t>FM EP 4</t>
  </si>
  <si>
    <t>2628 \ 065 - E.Piano | FM EP 4</t>
  </si>
  <si>
    <t>FM EPhaser</t>
  </si>
  <si>
    <t>2669 \ 066 - E.Piano | FM EPhaser</t>
  </si>
  <si>
    <t>SA EP 1</t>
  </si>
  <si>
    <t>2710 \ 067 - E.Piano | SA EP 1</t>
  </si>
  <si>
    <t>SA EP 2</t>
  </si>
  <si>
    <t>2751 \ 068 - E.Piano | SA EP 2</t>
  </si>
  <si>
    <t>MK-80 EP</t>
  </si>
  <si>
    <t>2792 \ 069 - E.Piano | MK-80 EP</t>
  </si>
  <si>
    <t>D-50 EP</t>
  </si>
  <si>
    <t>2833 \ 070 - E.Piano | D-50 EP</t>
  </si>
  <si>
    <t>2874 \ 071 - E.Piano | INIT SCENE</t>
  </si>
  <si>
    <t>2915 \ 072 - E.Piano | INIT SCENE</t>
  </si>
  <si>
    <t>2956 \ 073 - E.Piano | INIT SCENE</t>
  </si>
  <si>
    <t>2997 \ 074 - E.Piano | INIT SCENE</t>
  </si>
  <si>
    <t>3038 \ 075 - E.Piano | INIT SCENE</t>
  </si>
  <si>
    <t>Clav/Mallet</t>
  </si>
  <si>
    <t>Clav</t>
  </si>
  <si>
    <t>3080 \ 076 - Clav/Mallet | Clav</t>
  </si>
  <si>
    <t>Phase Clav 1</t>
  </si>
  <si>
    <t>3121 \ 077 - Clav/Mallet | Phase Clav 1</t>
  </si>
  <si>
    <t>Phase Clav 2</t>
  </si>
  <si>
    <t>3162 \ 078 - Clav/Mallet | Phase Clav 2</t>
  </si>
  <si>
    <t>Chorus Clav</t>
  </si>
  <si>
    <t>3203 \ 079 - Clav/Mallet | Chorus Clav</t>
  </si>
  <si>
    <t>Velo-Rez Clv</t>
  </si>
  <si>
    <t>3244 \ 080 - Clav/Mallet | Velo-Rez Clv</t>
  </si>
  <si>
    <t>Clav Lennox</t>
  </si>
  <si>
    <t>3285 \ 081 - Clav/Mallet | Clav Lennox</t>
  </si>
  <si>
    <t>Clav ENV Funk</t>
  </si>
  <si>
    <t>3326 \ 082 - Clav/Mallet | Clav ENV Funk</t>
  </si>
  <si>
    <t>Clav Paradise</t>
  </si>
  <si>
    <t>3367 \ 083 - Clav/Mallet | Clav Paradise</t>
  </si>
  <si>
    <t>Clav Puncher</t>
  </si>
  <si>
    <t>3408 \ 084 - Clav/Mallet | Clav Puncher</t>
  </si>
  <si>
    <t>Twah Clav</t>
  </si>
  <si>
    <t>3449 \ 085 - Clav/Mallet | Twah Clav</t>
  </si>
  <si>
    <t>Analog Clav 1</t>
  </si>
  <si>
    <t>3490 \ 086 - Clav/Mallet | Analog Clav 1</t>
  </si>
  <si>
    <t>Analog Clav 2</t>
  </si>
  <si>
    <t>3531 \ 087 - Clav/Mallet | Analog Clav 2</t>
  </si>
  <si>
    <t>Harpsichord 1</t>
  </si>
  <si>
    <t>3572 \ 088 - Clav/Mallet | Harpsichord 1</t>
  </si>
  <si>
    <t>Harpsichord 2</t>
  </si>
  <si>
    <t>3613 \ 089 - Clav/Mallet | Harpsichord 2</t>
  </si>
  <si>
    <t>Vibraphone 1</t>
  </si>
  <si>
    <t>3654 \ 090 - Clav/Mallet | Vibraphone 1</t>
  </si>
  <si>
    <t>Vibraphone 2</t>
  </si>
  <si>
    <t>3695 \ 091 - Clav/Mallet | Vibraphone 2</t>
  </si>
  <si>
    <t>True Vibe</t>
  </si>
  <si>
    <t>3736 \ 092 - Clav/Mallet | True Vibe</t>
  </si>
  <si>
    <t>Pad Vibes</t>
  </si>
  <si>
    <t>3778 \ 093 - Clav/Mallet | Pad Vibes</t>
  </si>
  <si>
    <t>Singing Mallet</t>
  </si>
  <si>
    <t>3819 \ 094 - Clav/Mallet | Singing Mallet</t>
  </si>
  <si>
    <t>Marimba</t>
  </si>
  <si>
    <t>3860 \ 095 - Clav/Mallet | Marimba</t>
  </si>
  <si>
    <t>Celesta</t>
  </si>
  <si>
    <t>3901 \ 096 - Clav/Mallet | Celesta</t>
  </si>
  <si>
    <t>Music Bells</t>
  </si>
  <si>
    <t>3942 \ 097 - Clav/Mallet | Music Bells</t>
  </si>
  <si>
    <t>Yang Qin</t>
  </si>
  <si>
    <t>3983 \ 098 - Clav/Mallet | Yang Qin</t>
  </si>
  <si>
    <t>Kalimbells</t>
  </si>
  <si>
    <t>4024 \ 099 - Clav/Mallet | Kalimbells</t>
  </si>
  <si>
    <t>Snowflakes</t>
  </si>
  <si>
    <t>4065 \ 100 - Clav/Mallet | Snowflakes</t>
  </si>
  <si>
    <t>Steel Drums</t>
  </si>
  <si>
    <t>4106 \ 101 - Clav/Mallet | Steel Drums</t>
  </si>
  <si>
    <t>Ethno Keys</t>
  </si>
  <si>
    <t>4147 \ 102 - Clav/Mallet | Ethno Keys</t>
  </si>
  <si>
    <t>4188 \ 103 - Clav/Mallet | INIT SCENE</t>
  </si>
  <si>
    <t>4229 \ 104 - Clav/Mallet | INIT SCENE</t>
  </si>
  <si>
    <t>4270 \ 105 - Clav/Mallet | INIT SCENE</t>
  </si>
  <si>
    <t>4311 \ 106 - Clav/Mallet | INIT SCENE</t>
  </si>
  <si>
    <t>4352 \ 107 - Clav/Mallet | INIT SCENE</t>
  </si>
  <si>
    <t>Organ</t>
  </si>
  <si>
    <t>VK Organ 1</t>
  </si>
  <si>
    <t>4393 \ 108 - Organ | VK Organ 1</t>
  </si>
  <si>
    <t>Perc Rotary Org</t>
  </si>
  <si>
    <t>4434 \ 109 - Organ | Perc Rotary Org</t>
  </si>
  <si>
    <t>Rotary Org 1</t>
  </si>
  <si>
    <t>4476 \ 110 - Organ | Rotary Org 1</t>
  </si>
  <si>
    <t>Rotary Org 2</t>
  </si>
  <si>
    <t>4517 \ 111 - Organ | Rotary Org 2</t>
  </si>
  <si>
    <t>Rotary Org 3</t>
  </si>
  <si>
    <t>4558 \ 112 - Organ | Rotary Org 3</t>
  </si>
  <si>
    <t>D-Bars 1</t>
  </si>
  <si>
    <t>4599 \ 113 - Organ | D-Bars 1</t>
  </si>
  <si>
    <t>D-Bars 2</t>
  </si>
  <si>
    <t>4640 \ 114 - Organ | D-Bars 2</t>
  </si>
  <si>
    <t>D-Bars 3</t>
  </si>
  <si>
    <t>4681 \ 115 - Organ | D-Bars 3</t>
  </si>
  <si>
    <t>D-Bars 4</t>
  </si>
  <si>
    <t>4722 \ 116 - Organ | D-Bars 4</t>
  </si>
  <si>
    <t>D-Bars 5</t>
  </si>
  <si>
    <t>4763 \ 117 - Organ | D-Bars 5</t>
  </si>
  <si>
    <t>D-Bars 6</t>
  </si>
  <si>
    <t>4804 \ 118 - Organ | D-Bars 6</t>
  </si>
  <si>
    <t>D-Bars 7</t>
  </si>
  <si>
    <t>4845 \ 119 - Organ | D-Bars 7</t>
  </si>
  <si>
    <t>VK Organ 2</t>
  </si>
  <si>
    <t>4886 \ 120 - Organ | VK Organ 2</t>
  </si>
  <si>
    <t>British B</t>
  </si>
  <si>
    <t>4927 \ 121 - Organ | British B</t>
  </si>
  <si>
    <t>Rock Organ</t>
  </si>
  <si>
    <t>4968 \ 122 - Organ | Rock Organ</t>
  </si>
  <si>
    <t>D-50 Organ</t>
  </si>
  <si>
    <t>5009 \ 123 - Organ | D-50 Organ</t>
  </si>
  <si>
    <t>Juno P14 Organ</t>
  </si>
  <si>
    <t>5050 \ 124 - Organ | Juno P14 Organ</t>
  </si>
  <si>
    <t>Warm VK Split</t>
  </si>
  <si>
    <t>5091 \ 125 - Organ | Warm VK Split</t>
  </si>
  <si>
    <t>VK2/E Bs Split</t>
  </si>
  <si>
    <t>5133 \ 126 - Organ | VK2/E Bs Split</t>
  </si>
  <si>
    <t>VK1/Ac Bs Split</t>
  </si>
  <si>
    <t>5174 \ 127 - Organ | VK1/Ac Bs Split</t>
  </si>
  <si>
    <t>VK+Vibes Tutti</t>
  </si>
  <si>
    <t>5215 \ 128 - Organ | VK+Vibes Tutti</t>
  </si>
  <si>
    <t>Far and Wide</t>
  </si>
  <si>
    <t>5256 \ 129 - Organ | Far and Wide</t>
  </si>
  <si>
    <t>Cathedral</t>
  </si>
  <si>
    <t>5297 \ 130 - Organ | Cathedral</t>
  </si>
  <si>
    <t>PositiveOrg/Mod</t>
  </si>
  <si>
    <t>5338 \ 131 - Organ | PositiveOrg/Mod</t>
  </si>
  <si>
    <t>Acoordion</t>
  </si>
  <si>
    <t>5379 \ 132 - Organ | Acoordion</t>
  </si>
  <si>
    <t>Musette</t>
  </si>
  <si>
    <t>5420 \ 133 - Organ | Musette</t>
  </si>
  <si>
    <t>Bandneon</t>
  </si>
  <si>
    <t>5461 \ 134 - Organ | Bandneon</t>
  </si>
  <si>
    <t>5502 \ 135 - Organ | INIT SCENE</t>
  </si>
  <si>
    <t>5543 \ 136 - Organ | INIT SCENE</t>
  </si>
  <si>
    <t>5584 \ 137 - Organ | INIT SCENE</t>
  </si>
  <si>
    <t>5625 \ 138 - Organ | INIT SCENE</t>
  </si>
  <si>
    <t>5666 \ 139 - Organ | INIT SCENE</t>
  </si>
  <si>
    <t>Strings</t>
  </si>
  <si>
    <t>Slow FullStrings</t>
  </si>
  <si>
    <t>5707 \ 140 - Strings | Slow FullStrings</t>
  </si>
  <si>
    <t>Slow Strings</t>
  </si>
  <si>
    <t>5748 \ 141 - Strings | Slow Strings</t>
  </si>
  <si>
    <t>String Cloud</t>
  </si>
  <si>
    <t>5789 \ 142 - Strings | String Cloud</t>
  </si>
  <si>
    <t>Strings Sect.</t>
  </si>
  <si>
    <t>5831 \ 143 - Strings | Strings Sect.</t>
  </si>
  <si>
    <t>Fat Strings</t>
  </si>
  <si>
    <t>5872 \ 144 - Strings | Fat Strings</t>
  </si>
  <si>
    <t>Lush Strings</t>
  </si>
  <si>
    <t>5913 \ 145 - Strings | Lush Strings</t>
  </si>
  <si>
    <t>Deep Strings</t>
  </si>
  <si>
    <t>5954 \ 146 - Strings | Deep Strings</t>
  </si>
  <si>
    <t>Purified</t>
  </si>
  <si>
    <t>5995 \ 147 - Strings | Purified</t>
  </si>
  <si>
    <t>Str&amp;Brs Orch</t>
  </si>
  <si>
    <t>6036 \ 148 - Strings | Str&amp;Brs Orch</t>
  </si>
  <si>
    <t>Film Octaves</t>
  </si>
  <si>
    <t>6077 \ 149 - Strings | Film Octaves</t>
  </si>
  <si>
    <t>Trem Afterglow</t>
  </si>
  <si>
    <t>6118 \ 150 - Strings | Trem Afterglow</t>
  </si>
  <si>
    <t>Tremolo Str</t>
  </si>
  <si>
    <t>6159 \ 151 - Strings | Tremolo Str</t>
  </si>
  <si>
    <t>Pizzicato Str</t>
  </si>
  <si>
    <t>6200 \ 152 - Strings | Pizzicato Str</t>
  </si>
  <si>
    <t>JP Strings</t>
  </si>
  <si>
    <t>6241 \ 153 - Strings | JP Strings</t>
  </si>
  <si>
    <t>OB Strings 1</t>
  </si>
  <si>
    <t>6282 \ 154 - Strings | OB Strings 1</t>
  </si>
  <si>
    <t>JP-8 Strings 1</t>
  </si>
  <si>
    <t>6323 \ 155 - Strings | JP-8 Strings 1</t>
  </si>
  <si>
    <t>JP-8 Strings 2</t>
  </si>
  <si>
    <t>6364 \ 156 - Strings | JP-8 Strings 2</t>
  </si>
  <si>
    <t>Chamber JP-6</t>
  </si>
  <si>
    <t>6405 \ 157 - Strings | Chamber JP-6</t>
  </si>
  <si>
    <t>106 Strings</t>
  </si>
  <si>
    <t>6446 \ 158 - Strings | 106 Strings</t>
  </si>
  <si>
    <t>JUNO Strings 1</t>
  </si>
  <si>
    <t>6488 \ 159 - Strings | JUNO Strings 1</t>
  </si>
  <si>
    <t>JUNO Strings 2</t>
  </si>
  <si>
    <t>6529 \ 160 - Strings | JUNO Strings 2</t>
  </si>
  <si>
    <t>Syn Strings</t>
  </si>
  <si>
    <t>6570 \ 161 - Strings | Syn Strings</t>
  </si>
  <si>
    <t>JX Strings</t>
  </si>
  <si>
    <t>6611 \ 162 - Strings | JX Strings</t>
  </si>
  <si>
    <t>OB Strings 2</t>
  </si>
  <si>
    <t>6652 \ 163 - Strings | OB Strings 2</t>
  </si>
  <si>
    <t>OB Strings 3</t>
  </si>
  <si>
    <t>6693 \ 164 - Strings | OB Strings 3</t>
  </si>
  <si>
    <t>Oct Strings 1</t>
  </si>
  <si>
    <t>6734 \ 165 - Strings | Oct Strings 1</t>
  </si>
  <si>
    <t>Oct Strings 2</t>
  </si>
  <si>
    <t>6775 \ 166 - Strings | Oct Strings 2</t>
  </si>
  <si>
    <t>Juno P13 Str</t>
  </si>
  <si>
    <t>6816 \ 167 - Strings | Juno P13 Str</t>
  </si>
  <si>
    <t>Hybrid Strings</t>
  </si>
  <si>
    <t>6857 \ 168 - Strings | Hybrid Strings</t>
  </si>
  <si>
    <t>Phase Strings</t>
  </si>
  <si>
    <t>6898 \ 169 - Strings | Phase Strings</t>
  </si>
  <si>
    <t>Flange Strings</t>
  </si>
  <si>
    <t>6939 \ 170 - Strings | Flange Strings</t>
  </si>
  <si>
    <t>6980 \ 171 - Strings | INIT SCENE</t>
  </si>
  <si>
    <t>7021 \ 172 - Strings | INIT SCENE</t>
  </si>
  <si>
    <t>7062 \ 173 - Strings | INIT SCENE</t>
  </si>
  <si>
    <t>7103 \ 174 - Strings | INIT SCENE</t>
  </si>
  <si>
    <t>7144 \ 175 - Strings | INIT SCENE</t>
  </si>
  <si>
    <t>Pad/Choir</t>
  </si>
  <si>
    <t>Soft Pad 1</t>
  </si>
  <si>
    <t>7186 \ 176 - Pad/Choir | Soft Pad 1</t>
  </si>
  <si>
    <t>Soft Pad 2</t>
  </si>
  <si>
    <t>7227 \ 177 - Pad/Choir | Soft Pad 2</t>
  </si>
  <si>
    <t>Morph Apetite</t>
  </si>
  <si>
    <t>7268 \ 178 - Pad/Choir | Morph Apetite</t>
  </si>
  <si>
    <t>Material JP</t>
  </si>
  <si>
    <t>7309 \ 179 - Pad/Choir | Material JP</t>
  </si>
  <si>
    <t>Tempa-swell</t>
  </si>
  <si>
    <t>7350 \ 180 - Pad/Choir | Tempa-swell</t>
  </si>
  <si>
    <t>Air-aroma</t>
  </si>
  <si>
    <t>7391 \ 181 - Pad/Choir | Air-aroma</t>
  </si>
  <si>
    <t>Unreal Pad</t>
  </si>
  <si>
    <t>7432 \ 182 - Pad/Choir | Unreal Pad</t>
  </si>
  <si>
    <t>Str of Breath</t>
  </si>
  <si>
    <t>7473 \ 183 - Pad/Choir | Str of Breath</t>
  </si>
  <si>
    <t>Slow Drop Pad</t>
  </si>
  <si>
    <t>7514 \ 184 - Pad/Choir | Slow Drop Pad</t>
  </si>
  <si>
    <t>PWM Sweep Pad</t>
  </si>
  <si>
    <t>7555 \ 185 - Pad/Choir | PWM Sweep Pad</t>
  </si>
  <si>
    <t>Trance Sweep Pad</t>
  </si>
  <si>
    <t>7596 \ 186 - Pad/Choir | Trance Sweep Pad</t>
  </si>
  <si>
    <t>Phase Pad</t>
  </si>
  <si>
    <t>7637 \ 187 - Pad/Choir | Phase Pad</t>
  </si>
  <si>
    <t>Cosmic Rays</t>
  </si>
  <si>
    <t>7678 \ 188 - Pad/Choir | Cosmic Rays</t>
  </si>
  <si>
    <t>Chorus Pad</t>
  </si>
  <si>
    <t>7719 \ 189 - Pad/Choir | Chorus Pad</t>
  </si>
  <si>
    <t>Hollow Pad</t>
  </si>
  <si>
    <t>7760 \ 190 - Pad/Choir | Hollow Pad</t>
  </si>
  <si>
    <t>Air Pad</t>
  </si>
  <si>
    <t>7801 \ 191 - Pad/Choir | Air Pad</t>
  </si>
  <si>
    <t>Angels Choir</t>
  </si>
  <si>
    <t>7842 \ 192 - Pad/Choir | Angels Choir</t>
  </si>
  <si>
    <t>King's Choir</t>
  </si>
  <si>
    <t>7884 \ 193 - Pad/Choir | King's Choir</t>
  </si>
  <si>
    <t>Vox Pad 1</t>
  </si>
  <si>
    <t>7925 \ 194 - Pad/Choir | Vox Pad 1</t>
  </si>
  <si>
    <t>Vox Pad 2</t>
  </si>
  <si>
    <t>7966 \ 195 - Pad/Choir | Vox Pad 2</t>
  </si>
  <si>
    <t>Syn Vox 1</t>
  </si>
  <si>
    <t>8007 \ 196 - Pad/Choir | Syn Vox 1</t>
  </si>
  <si>
    <t>Syn Vox 2</t>
  </si>
  <si>
    <t>8048 \ 197 - Pad/Choir | Syn Vox 2</t>
  </si>
  <si>
    <t>U-Ahs /Mod</t>
  </si>
  <si>
    <t>8089 \ 198 - Pad/Choir | U-Ahs /Mod</t>
  </si>
  <si>
    <t>Oh-Aah /Mod</t>
  </si>
  <si>
    <t>8130 \ 199 - Pad/Choir | Oh-Aah /Mod</t>
  </si>
  <si>
    <t>Aerial Choir</t>
  </si>
  <si>
    <t>8171 \ 200 - Pad/Choir | Aerial Choir</t>
  </si>
  <si>
    <t>Org Vox</t>
  </si>
  <si>
    <t>8212 \ 201 - Pad/Choir | Org Vox</t>
  </si>
  <si>
    <t>Choir 1</t>
  </si>
  <si>
    <t>8253 \ 202 - Pad/Choir | Choir 1</t>
  </si>
  <si>
    <t>Choir 2</t>
  </si>
  <si>
    <t>8294 \ 203 - Pad/Choir | Choir 2</t>
  </si>
  <si>
    <t>Dreaming Harp</t>
  </si>
  <si>
    <t>8335 \ 204 - Pad/Choir | Dreaming Harp</t>
  </si>
  <si>
    <t>Fantasia</t>
  </si>
  <si>
    <t>8376 \ 205 - Pad/Choir | Fantasia</t>
  </si>
  <si>
    <t>Fantasy</t>
  </si>
  <si>
    <t>8417 \ 206 - Pad/Choir | Fantasy</t>
  </si>
  <si>
    <t>DreamingBox</t>
  </si>
  <si>
    <t>8458 \ 207 - Pad/Choir | DreamingBox</t>
  </si>
  <si>
    <t>Jimmee Dee</t>
  </si>
  <si>
    <t>8499 \ 208 - Pad/Choir | Jimmee Dee</t>
  </si>
  <si>
    <t>Stacc.Heaven</t>
  </si>
  <si>
    <t>8541 \ 209 - Pad/Choir | Stacc.Heaven</t>
  </si>
  <si>
    <t>8582 \ 210 - Pad/Choir | INIT SCENE</t>
  </si>
  <si>
    <t>8623 \ 211 - Pad/Choir | INIT SCENE</t>
  </si>
  <si>
    <t>8664 \ 212 - Pad/Choir | INIT SCENE</t>
  </si>
  <si>
    <t>8705 \ 213 - Pad/Choir | INIT SCENE</t>
  </si>
  <si>
    <t>8746 \ 214 - Pad/Choir | INIT SCENE</t>
  </si>
  <si>
    <t>Guitar/Bass</t>
  </si>
  <si>
    <t>Nylon Guitar 1</t>
  </si>
  <si>
    <t>8787 \ 215 - Guitar/Bass | Nylon Guitar 1</t>
  </si>
  <si>
    <t>Nylon Guitar 2</t>
  </si>
  <si>
    <t>8828 \ 216 - Guitar/Bass | Nylon Guitar 2</t>
  </si>
  <si>
    <t>Nylon Dusk</t>
  </si>
  <si>
    <t>8869 \ 217 - Guitar/Bass | Nylon Dusk</t>
  </si>
  <si>
    <t>JC ST Guitar</t>
  </si>
  <si>
    <t>8910 \ 218 - Guitar/Bass | JC ST Guitar</t>
  </si>
  <si>
    <t>Funk Guitar</t>
  </si>
  <si>
    <t>8951 \ 219 - Guitar/Bass | Funk Guitar</t>
  </si>
  <si>
    <t>OD-2 Turbo</t>
  </si>
  <si>
    <t>8992 \ 220 - Guitar/Bass | OD-2 Turbo</t>
  </si>
  <si>
    <t>Dist Guitar</t>
  </si>
  <si>
    <t>9033 \ 221 - Guitar/Bass | Dist Guitar</t>
  </si>
  <si>
    <t>Axe Dual</t>
  </si>
  <si>
    <t>9074 \ 222 - Guitar/Bass | Axe Dual</t>
  </si>
  <si>
    <t>Power Trip</t>
  </si>
  <si>
    <t>9115 \ 223 - Guitar/Bass | Power Trip</t>
  </si>
  <si>
    <t>Dist.Rhy Gtr</t>
  </si>
  <si>
    <t>9156 \ 224 - Guitar/Bass | Dist.Rhy Gtr</t>
  </si>
  <si>
    <t>Acoustic Bass 1</t>
  </si>
  <si>
    <t>9197 \ 225 - Guitar/Bass | Acoustic Bass 1</t>
  </si>
  <si>
    <t>Acoustic Bass 2</t>
  </si>
  <si>
    <t>9239 \ 226 - Guitar/Bass | Acoustic Bass 2</t>
  </si>
  <si>
    <t>Finger E.Bass 1</t>
  </si>
  <si>
    <t>9280 \ 227 - Guitar/Bass | Finger E.Bass 1</t>
  </si>
  <si>
    <t>Finger E.Bass 2</t>
  </si>
  <si>
    <t>9321 \ 228 - Guitar/Bass | Finger E.Bass 2</t>
  </si>
  <si>
    <t>Pick Bass 1</t>
  </si>
  <si>
    <t>9362 \ 229 - Guitar/Bass | Pick Bass 1</t>
  </si>
  <si>
    <t>Pick Bass 2</t>
  </si>
  <si>
    <t>9403 \ 230 - Guitar/Bass | Pick Bass 2</t>
  </si>
  <si>
    <t>Fretless Bass</t>
  </si>
  <si>
    <t>9444 \ 231 - Guitar/Bass | Fretless Bass</t>
  </si>
  <si>
    <t>Slap Bass</t>
  </si>
  <si>
    <t>9485 \ 232 - Guitar/Bass | Slap Bass</t>
  </si>
  <si>
    <t>Rubber Bass 1</t>
  </si>
  <si>
    <t>9526 \ 233 - Guitar/Bass | Rubber Bass 1</t>
  </si>
  <si>
    <t>Rubber Bass 2</t>
  </si>
  <si>
    <t>9567 \ 234 - Guitar/Bass | Rubber Bass 2</t>
  </si>
  <si>
    <t>MG Bass</t>
  </si>
  <si>
    <t>9608 \ 235 - Guitar/Bass | MG Bass</t>
  </si>
  <si>
    <t>Alpha Bass</t>
  </si>
  <si>
    <t>9649 \ 236 - Guitar/Bass | Alpha Bass</t>
  </si>
  <si>
    <t>Modular Bass 1</t>
  </si>
  <si>
    <t>9690 \ 237 - Guitar/Bass | Modular Bass 1</t>
  </si>
  <si>
    <t>Modular Bass 2</t>
  </si>
  <si>
    <t>9731 \ 238 - Guitar/Bass | Modular Bass 2</t>
  </si>
  <si>
    <t>101 Bass</t>
  </si>
  <si>
    <t>9772 \ 239 - Guitar/Bass | 101 Bass</t>
  </si>
  <si>
    <t>Fat Analog Bass</t>
  </si>
  <si>
    <t>9813 \ 240 - Guitar/Bass | Fat Analog Bass</t>
  </si>
  <si>
    <t>Juno Sqr Bass</t>
  </si>
  <si>
    <t>9854 \ 241 - Guitar/Bass | Juno Sqr Bass</t>
  </si>
  <si>
    <t>Reso Sqr Bass</t>
  </si>
  <si>
    <t>9895 \ 242 - Guitar/Bass | Reso Sqr Bass</t>
  </si>
  <si>
    <t>TB Sqr Sweep Bs</t>
  </si>
  <si>
    <t>9937 \ 243 - Guitar/Bass | TB Sqr Sweep Bs</t>
  </si>
  <si>
    <t>TB-Slayer</t>
  </si>
  <si>
    <t>9978 \ 244 - Guitar/Bass | TB-Slayer</t>
  </si>
  <si>
    <t>Bounce Bottom</t>
  </si>
  <si>
    <t>10019 \ 245 - Guitar/Bass | Bounce Bottom</t>
  </si>
  <si>
    <t>Decay Bounce</t>
  </si>
  <si>
    <t>10060 \ 246 - Guitar/Bass | Decay Bounce</t>
  </si>
  <si>
    <t>Soft Bass</t>
  </si>
  <si>
    <t>10101 \ 247 - Guitar/Bass | Soft Bass</t>
  </si>
  <si>
    <t>Unison Bass</t>
  </si>
  <si>
    <t>10142 \ 248 - Guitar/Bass | Unison Bass</t>
  </si>
  <si>
    <t>Sine Bass</t>
  </si>
  <si>
    <t>10183 \ 249 - Guitar/Bass | Sine Bass</t>
  </si>
  <si>
    <t>X-MOD2 Bass 1</t>
  </si>
  <si>
    <t>10224 \ 250 - Guitar/Bass | X-MOD2 Bass 1</t>
  </si>
  <si>
    <t>X-MOD2 Bass 2</t>
  </si>
  <si>
    <t>10265 \ 251 - Guitar/Bass | X-MOD2 Bass 2</t>
  </si>
  <si>
    <t>X-MOD2 Bass 3</t>
  </si>
  <si>
    <t>10306 \ 252 - Guitar/Bass | X-MOD2 Bass 3</t>
  </si>
  <si>
    <t>X-MOD2 Bass 4</t>
  </si>
  <si>
    <t>10347 \ 253 - Guitar/Bass | X-MOD2 Bass 4</t>
  </si>
  <si>
    <t>Uptown Gaya</t>
  </si>
  <si>
    <t>10388 \ 254 - Guitar/Bass | Uptown Gaya</t>
  </si>
  <si>
    <t>Sitar 1</t>
  </si>
  <si>
    <t>10429 \ 255 - Guitar/Bass | Sitar 1</t>
  </si>
  <si>
    <t>Sitar 2</t>
  </si>
  <si>
    <t>10470 \ 256 - Guitar/Bass | Sitar 2</t>
  </si>
  <si>
    <t>10511 \ 257 - Guitar/Bass | INIT SCENE</t>
  </si>
  <si>
    <t>10552 \ 258 - Guitar/Bass | INIT SCENE</t>
  </si>
  <si>
    <t>10594 \ 259 - Guitar/Bass | INIT SCENE</t>
  </si>
  <si>
    <t>10635 \ 260 - Guitar/Bass | INIT SCENE</t>
  </si>
  <si>
    <t>10676 \ 261 - Guitar/Bass | INIT SCENE</t>
  </si>
  <si>
    <t>Brass/Winds</t>
  </si>
  <si>
    <t>Brass Section</t>
  </si>
  <si>
    <t>10717 \ 262 - Brass/Winds | Brass Section</t>
  </si>
  <si>
    <t>BB Ensemble</t>
  </si>
  <si>
    <t>10758 \ 263 - Brass/Winds | BB Ensemble</t>
  </si>
  <si>
    <t>Tpt Section</t>
  </si>
  <si>
    <t>10799 \ 264 - Brass/Winds | Tpt Section</t>
  </si>
  <si>
    <t>Soft Ac Brass</t>
  </si>
  <si>
    <t>10840 \ 265 - Brass/Winds | Soft Ac Brass</t>
  </si>
  <si>
    <t>Sax Section</t>
  </si>
  <si>
    <t>10881 \ 266 - Brass/Winds | Sax Section</t>
  </si>
  <si>
    <t>Angels Brass</t>
  </si>
  <si>
    <t>10922 \ 267 - Brass/Winds | Angels Brass</t>
  </si>
  <si>
    <t>Voyager Brass</t>
  </si>
  <si>
    <t>10963 \ 268 - Brass/Winds | Voyager Brass</t>
  </si>
  <si>
    <t>Biggie Brass</t>
  </si>
  <si>
    <t>11004 \ 269 - Brass/Winds | Biggie Brass</t>
  </si>
  <si>
    <t>Ambi-Harmon</t>
  </si>
  <si>
    <t>11045 \ 270 - Brass/Winds | Ambi-Harmon</t>
  </si>
  <si>
    <t>ChamberWoods</t>
  </si>
  <si>
    <t>11086 \ 271 - Brass/Winds | ChamberWoods</t>
  </si>
  <si>
    <t>Flute Spectrum</t>
  </si>
  <si>
    <t>11127 \ 272 - Brass/Winds | Flute Spectrum</t>
  </si>
  <si>
    <t>JP8 Brass</t>
  </si>
  <si>
    <t>11168 \ 273 - Brass/Winds | JP8 Brass</t>
  </si>
  <si>
    <t>JX Cream</t>
  </si>
  <si>
    <t>11209 \ 274 - Brass/Winds | JX Cream</t>
  </si>
  <si>
    <t>Wide Syn Brass</t>
  </si>
  <si>
    <t>11250 \ 275 - Brass/Winds | Wide Syn Brass</t>
  </si>
  <si>
    <t>80s Brass 1</t>
  </si>
  <si>
    <t>11292 \ 276 - Brass/Winds | 80s Brass 1</t>
  </si>
  <si>
    <t>80s Brass 2</t>
  </si>
  <si>
    <t>11333 \ 277 - Brass/Winds | 80s Brass 2</t>
  </si>
  <si>
    <t>106 Brass</t>
  </si>
  <si>
    <t>11374 \ 278 - Brass/Winds | 106 Brass</t>
  </si>
  <si>
    <t>JP8 Soft Swell</t>
  </si>
  <si>
    <t>11415 \ 279 - Brass/Winds | JP8 Soft Swell</t>
  </si>
  <si>
    <t>Jupiter Horns</t>
  </si>
  <si>
    <t>11456 \ 280 - Brass/Winds | Jupiter Horns</t>
  </si>
  <si>
    <t>3 Osc Brass</t>
  </si>
  <si>
    <t>11497 \ 281 - Brass/Winds | 3 Osc Brass</t>
  </si>
  <si>
    <t>Trumpet</t>
  </si>
  <si>
    <t>11538 \ 282 - Brass/Winds | Trumpet</t>
  </si>
  <si>
    <t>Trombone</t>
  </si>
  <si>
    <t>11579 \ 283 - Brass/Winds | Trombone</t>
  </si>
  <si>
    <t>Soprano Sax</t>
  </si>
  <si>
    <t>11620 \ 284 - Brass/Winds | Soprano Sax</t>
  </si>
  <si>
    <t>Alto Sax</t>
  </si>
  <si>
    <t>11661 \ 285 - Brass/Winds | Alto Sax</t>
  </si>
  <si>
    <t>Tenor Sax</t>
  </si>
  <si>
    <t>11702 \ 286 - Brass/Winds | Tenor Sax</t>
  </si>
  <si>
    <t>Baritone Sax</t>
  </si>
  <si>
    <t>11743 \ 287 - Brass/Winds | Baritone Sax</t>
  </si>
  <si>
    <t>Flute</t>
  </si>
  <si>
    <t>11784 \ 288 - Brass/Winds | Flute</t>
  </si>
  <si>
    <t>Oboe</t>
  </si>
  <si>
    <t>11825 \ 289 - Brass/Winds | Oboe</t>
  </si>
  <si>
    <t>Pan Flute</t>
  </si>
  <si>
    <t>11866 \ 290 - Brass/Winds | Pan Flute</t>
  </si>
  <si>
    <t>Shakuhachi</t>
  </si>
  <si>
    <t>11907 \ 291 - Brass/Winds | Shakuhachi</t>
  </si>
  <si>
    <t>11949 \ 292 - Brass/Winds | INIT SCENE</t>
  </si>
  <si>
    <t>11990 \ 293 - Brass/Winds | INIT SCENE</t>
  </si>
  <si>
    <t>12031 \ 294 - Brass/Winds | INIT SCENE</t>
  </si>
  <si>
    <t>12072 \ 295 - Brass/Winds | INIT SCENE</t>
  </si>
  <si>
    <t>12113 \ 296 - Brass/Winds | INIT SCENE</t>
  </si>
  <si>
    <t>Synth/Lead</t>
  </si>
  <si>
    <t>Saw Lead 1</t>
  </si>
  <si>
    <t>12154 \ 297 - Synth/Lead | Saw Lead 1</t>
  </si>
  <si>
    <t>Jupiter Lead</t>
  </si>
  <si>
    <t>12195 \ 298 - Synth/Lead | Jupiter Lead</t>
  </si>
  <si>
    <t>Saw Lead 2</t>
  </si>
  <si>
    <t>12236 \ 299 - Synth/Lead | Saw Lead 2</t>
  </si>
  <si>
    <t>5th Saw Lead</t>
  </si>
  <si>
    <t>12277 \ 300 - Synth/Lead | 5th Saw Lead</t>
  </si>
  <si>
    <t>Porta Saw Lead</t>
  </si>
  <si>
    <t>12318 \ 301 - Synth/Lead | Porta Saw Lead</t>
  </si>
  <si>
    <t>Pro Fat Lead</t>
  </si>
  <si>
    <t>12359 \ 302 - Synth/Lead | Pro Fat Lead</t>
  </si>
  <si>
    <t>Saw Super Sync</t>
  </si>
  <si>
    <t>12400 \ 303 - Synth/Lead | Saw Super Sync</t>
  </si>
  <si>
    <t>JP-6 Rings</t>
  </si>
  <si>
    <t>12441 \ 304 - Synth/Lead | JP-6 Rings</t>
  </si>
  <si>
    <t>OSC Sync</t>
  </si>
  <si>
    <t>12482 \ 305 - Synth/Lead | OSC Sync</t>
  </si>
  <si>
    <t>Sync Crusher</t>
  </si>
  <si>
    <t>12523 \ 306 - Synth/Lead | Sync Crusher</t>
  </si>
  <si>
    <t>Disto-Wail</t>
  </si>
  <si>
    <t>12564 \ 307 - Synth/Lead | Disto-Wail</t>
  </si>
  <si>
    <t>Dist Stack</t>
  </si>
  <si>
    <t>12605 \ 308 - Synth/Lead | Dist Stack</t>
  </si>
  <si>
    <t>Wah Square</t>
  </si>
  <si>
    <t>12647 \ 309 - Synth/Lead | Wah Square</t>
  </si>
  <si>
    <t>Simple Square</t>
  </si>
  <si>
    <t>12688 \ 310 - Synth/Lead | Simple Square</t>
  </si>
  <si>
    <t>Square Edge</t>
  </si>
  <si>
    <t>12729 \ 311 - Synth/Lead | Square Edge</t>
  </si>
  <si>
    <t>Oct Square</t>
  </si>
  <si>
    <t>12770 \ 312 - Synth/Lead | Oct Square</t>
  </si>
  <si>
    <t>Delayed Pearls</t>
  </si>
  <si>
    <t>12811 \ 313 - Synth/Lead | Delayed Pearls</t>
  </si>
  <si>
    <t>S-Saw Poly</t>
  </si>
  <si>
    <t>12852 \ 314 - Synth/Lead | S-Saw Poly</t>
  </si>
  <si>
    <t>Super Saw Key</t>
  </si>
  <si>
    <t>12893 \ 315 - Synth/Lead | Super Saw Key</t>
  </si>
  <si>
    <t>X-Rings</t>
  </si>
  <si>
    <t>12934 \ 316 - Synth/Lead | X-Rings</t>
  </si>
  <si>
    <t>Pluck Phase</t>
  </si>
  <si>
    <t>12975 \ 317 - Synth/Lead | Pluck Phase</t>
  </si>
  <si>
    <t>Wide Pluck</t>
  </si>
  <si>
    <t>13016 \ 318 - Synth/Lead | Wide Pluck</t>
  </si>
  <si>
    <t>Sine Pluck</t>
  </si>
  <si>
    <t>13057 \ 319 - Synth/Lead | Sine Pluck</t>
  </si>
  <si>
    <t>Grassland Pluck</t>
  </si>
  <si>
    <t>13098 \ 320 - Synth/Lead | Grassland Pluck</t>
  </si>
  <si>
    <t>Electropop Keys</t>
  </si>
  <si>
    <t>13139 \ 321 - Synth/Lead | Electropop Keys</t>
  </si>
  <si>
    <t>Pop Synth Pluck1</t>
  </si>
  <si>
    <t>13180 \ 322 - Synth/Lead | Pop Synth Pluck1</t>
  </si>
  <si>
    <t>Pop Synth Pluck2</t>
  </si>
  <si>
    <t>13221 \ 323 - Synth/Lead | Pop Synth Pluck2</t>
  </si>
  <si>
    <t>Rave Stab</t>
  </si>
  <si>
    <t>13262 \ 324 - Synth/Lead | Rave Stab</t>
  </si>
  <si>
    <t>Fat Synth Koto</t>
  </si>
  <si>
    <t>13303 \ 325 - Synth/Lead | Fat Synth Koto</t>
  </si>
  <si>
    <t>Mirio Key</t>
  </si>
  <si>
    <t>13345 \ 326 - Synth/Lead | Mirio Key</t>
  </si>
  <si>
    <t>Open Water</t>
  </si>
  <si>
    <t>13386 \ 327 - Synth/Lead | Open Water</t>
  </si>
  <si>
    <t>13427 \ 328 - Synth/Lead | INIT SCENE</t>
  </si>
  <si>
    <t>13468 \ 329 - Synth/Lead | INIT SCENE</t>
  </si>
  <si>
    <t>13509 \ 330 - Synth/Lead | INIT SCENE</t>
  </si>
  <si>
    <t>13550 \ 331 - Synth/Lead | INIT SCENE</t>
  </si>
  <si>
    <t>13591 \ 332 - Synth/Lead | INIT SCENE</t>
  </si>
  <si>
    <t>Other</t>
  </si>
  <si>
    <t>P-Crystal</t>
  </si>
  <si>
    <t>13632 \ 333 - Other | P-Crystal</t>
  </si>
  <si>
    <t>Halo 1-note</t>
  </si>
  <si>
    <t>13673 \ 334 - Other | Halo 1-note</t>
  </si>
  <si>
    <t>Soft-Passive</t>
  </si>
  <si>
    <t>13714 \ 335 - Other | Soft-Passive</t>
  </si>
  <si>
    <t>Transcend</t>
  </si>
  <si>
    <t>13755 \ 336 - Other | Transcend</t>
  </si>
  <si>
    <t>St Abbey</t>
  </si>
  <si>
    <t>13796 \ 337 - Other | St Abbey</t>
  </si>
  <si>
    <t>DeepEcho 1 /Mod</t>
  </si>
  <si>
    <t>13837 \ 338 - Other | DeepEcho 1 /Mod</t>
  </si>
  <si>
    <t>DeepEcho 2 /Mod</t>
  </si>
  <si>
    <t>13878 \ 339 - Other | DeepEcho 2 /Mod</t>
  </si>
  <si>
    <t>1Note PhaserEP</t>
  </si>
  <si>
    <t>13919 \ 340 - Other | 1Note PhaserEP</t>
  </si>
  <si>
    <t>Min7 Hit</t>
  </si>
  <si>
    <t>13960 \ 341 - Other | Min7 Hit</t>
  </si>
  <si>
    <t>JUNO Stab 1</t>
  </si>
  <si>
    <t>14002 \ 342 - Other | JUNO Stab 1</t>
  </si>
  <si>
    <t>JUNO Stab 2</t>
  </si>
  <si>
    <t>14043 \ 343 - Other | JUNO Stab 2</t>
  </si>
  <si>
    <t>JUNO Stab 3</t>
  </si>
  <si>
    <t>14084 \ 344 - Other | JUNO Stab 3</t>
  </si>
  <si>
    <t>8th Peak</t>
  </si>
  <si>
    <t>14125 \ 345 - Other | 8th Peak</t>
  </si>
  <si>
    <t>Breathy Bubbles</t>
  </si>
  <si>
    <t>14166 \ 346 - Other | Breathy Bubbles</t>
  </si>
  <si>
    <t>Foreboding</t>
  </si>
  <si>
    <t>14207 \ 347 - Other | Foreboding</t>
  </si>
  <si>
    <t>Init Scene</t>
  </si>
  <si>
    <t>14248 \ 348 - Other | Init Scene</t>
  </si>
  <si>
    <t>14289 \ 349 - Other | Init Scene</t>
  </si>
  <si>
    <t>14330 \ 350 - Other | Init Scene</t>
  </si>
  <si>
    <t>14371 \ 351 - Other | Init Scene</t>
  </si>
  <si>
    <t>14412 \ 352 - Other | Init Scene</t>
  </si>
  <si>
    <t>14453 \ 353 - Other | Init Scene</t>
  </si>
  <si>
    <t>14494 \ 354 - Other | Init Scene</t>
  </si>
  <si>
    <t>14535 \ 355 - Other | Init Scene</t>
  </si>
  <si>
    <t>14576 \ 356 - Other | Init Scene</t>
  </si>
  <si>
    <t>14617 \ 357 - Other | Init Scene</t>
  </si>
  <si>
    <t>14658 \ 358 - Other | Init Scene</t>
  </si>
  <si>
    <t>14700 \ 359 - Other | Init Scene</t>
  </si>
  <si>
    <t>14741 \ 360 - Other | Init Scene</t>
  </si>
  <si>
    <t>14782 \ 361 - Other | Init Scene</t>
  </si>
  <si>
    <t>14823 \ 362 - Other | Init Scene</t>
  </si>
  <si>
    <t>14864 \ 363 - Other | Init Scene</t>
  </si>
  <si>
    <t>14905 \ 364 - Other | Init Scene</t>
  </si>
  <si>
    <t>14946 \ 365 - Other | Init Scene</t>
  </si>
  <si>
    <t>14987 \ 366 - Other | Init Scene</t>
  </si>
  <si>
    <t>15028 \ 367 - Other | Init Scene</t>
  </si>
  <si>
    <t>15069 \ 368 - Other | Init Scene</t>
  </si>
  <si>
    <t>15110 \ 369 - Other | Init Scene</t>
  </si>
  <si>
    <t>15151 \ 370 - Other | Init Scene</t>
  </si>
  <si>
    <t>15192 \ 371 - Other | Init Scene</t>
  </si>
  <si>
    <t>15233 \ 372 - Other | Init Scene</t>
  </si>
  <si>
    <t>15274 \ 373 - Other | Init Scene</t>
  </si>
  <si>
    <t>15315 \ 374 - Other | Init Scene</t>
  </si>
  <si>
    <t>15356 \ 375 - Other | Init Scene</t>
  </si>
  <si>
    <t>15398 \ 376 - Other | Init Scene</t>
  </si>
  <si>
    <t>15439 \ 377 - Other | Init Scene</t>
  </si>
  <si>
    <t>15480 \ 378 - Other | Init Scene</t>
  </si>
  <si>
    <t>15521 \ 379 - Other | Init Scene</t>
  </si>
  <si>
    <t>15562 \ 380 - Other | Init Scene</t>
  </si>
  <si>
    <t>15603 \ 381 - Other | Init Scene</t>
  </si>
  <si>
    <t>15644 \ 382 - Other | Init Scene</t>
  </si>
  <si>
    <t>15685 \ 383 - Other | Init Scene</t>
  </si>
  <si>
    <t>15726 \ 384 - Other | Init Scene</t>
  </si>
  <si>
    <t>15767 \ 385 - Other | Init Scene</t>
  </si>
  <si>
    <t>15808 \ 386 - Other | Init Scene</t>
  </si>
  <si>
    <t>15849 \ 387 - Other | Init Scene</t>
  </si>
  <si>
    <t>15890 \ 388 - Other | Init Scene</t>
  </si>
  <si>
    <t>15931 \ 389 - Other | Init Scene</t>
  </si>
  <si>
    <t>15972 \ 390 - Other | Init Scene</t>
  </si>
  <si>
    <t>16013 \ 391 - Other | Init Scene</t>
  </si>
  <si>
    <t>16055 \ 392 - Other | Init Scene</t>
  </si>
  <si>
    <t>16096 \ 393 - Other | Init Scene</t>
  </si>
  <si>
    <t>16137 \ 394 - Other | Init Scene</t>
  </si>
  <si>
    <t>16178 \ 395 - Other | Init Scene</t>
  </si>
  <si>
    <t>16219 \ 396 - Other | Init Scene</t>
  </si>
  <si>
    <t>16260 \ 397 - Other | Init Scene</t>
  </si>
  <si>
    <t>16301 \ 398 - Other | Init Scene</t>
  </si>
  <si>
    <t>16342 \ 399 - Other | Init Scene</t>
  </si>
  <si>
    <t>16383 \ 400 - Other | Init Scene</t>
  </si>
  <si>
    <t>The only column to edit is “Title”</t>
  </si>
  <si>
    <t>After “Titles” are updated: - delete existing data in the layout scene picker named ticks, - copy the “Picker Load” column (less the title row) - then paste the copied data in the layout scene picker named ticks</t>
  </si>
  <si>
    <t xml:space="preserve">Category is more complicated to adjust - but the hints are in the spreadsheet.  Contact me if you need help there. 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</si>
</sst>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5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fillId="3" borderId="1" applyNumberFormat="1" applyFont="1" applyFill="1" applyBorder="1" applyAlignment="1" applyProtection="0">
      <alignment vertical="top" wrapText="1"/>
    </xf>
    <xf numFmtId="59" fontId="2" fillId="2" borderId="2" applyNumberFormat="1" applyFont="1" applyFill="1" applyBorder="1" applyAlignment="1" applyProtection="0">
      <alignment vertical="top" wrapText="1"/>
    </xf>
    <xf numFmtId="49" fontId="0" fillId="2" borderId="3" applyNumberFormat="1" applyFont="1" applyFill="1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fillId="2" borderId="4" applyNumberFormat="1" applyFont="1" applyFill="1" applyBorder="1" applyAlignment="1" applyProtection="0">
      <alignment vertical="top" wrapText="1"/>
    </xf>
    <xf numFmtId="59" fontId="2" fillId="2" borderId="5" applyNumberFormat="1" applyFont="1" applyFill="1" applyBorder="1" applyAlignment="1" applyProtection="0">
      <alignment vertical="top" wrapText="1"/>
    </xf>
    <xf numFmtId="49" fontId="0" fillId="2" borderId="6" applyNumberFormat="1" applyFont="1" applyFill="1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fillId="2" borderId="7" applyNumberFormat="1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4" borderId="1" applyNumberFormat="0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5d5d5"/>
      <rgbColor rgb="ffa5a5a5"/>
      <rgbColor rgb="ff3f3f3f"/>
      <rgbColor rgb="ff88f94e"/>
      <rgbColor rgb="ffbdc0b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K402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7.85156" style="1" customWidth="1"/>
    <col min="2" max="2" width="11" style="1" customWidth="1"/>
    <col min="3" max="3" width="15.8516" style="1" customWidth="1"/>
    <col min="4" max="4" width="5.17188" style="1" customWidth="1"/>
    <col min="5" max="5" width="4.67188" style="1" customWidth="1"/>
    <col min="6" max="6" width="4.35156" style="1" customWidth="1"/>
    <col min="7" max="8" width="14" style="1" customWidth="1"/>
    <col min="9" max="9" width="35.1719" style="1" customWidth="1"/>
    <col min="10" max="10" width="7.67188" style="1" customWidth="1"/>
    <col min="11" max="11" width="29.2812" style="1" customWidth="1"/>
    <col min="12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customHeight="1">
      <c r="A2" t="s" s="3">
        <v>1</v>
      </c>
      <c r="B2" t="s" s="3">
        <v>2</v>
      </c>
      <c r="C2" t="s" s="4">
        <v>3</v>
      </c>
      <c r="D2" t="s" s="3">
        <v>4</v>
      </c>
      <c r="E2" t="s" s="3">
        <v>5</v>
      </c>
      <c r="F2" t="s" s="3">
        <v>6</v>
      </c>
      <c r="G2" t="s" s="3">
        <v>7</v>
      </c>
      <c r="H2" t="s" s="3">
        <v>8</v>
      </c>
      <c r="I2" t="s" s="4">
        <v>9</v>
      </c>
      <c r="J2" t="s" s="3">
        <v>10</v>
      </c>
      <c r="K2" t="s" s="3">
        <v>11</v>
      </c>
    </row>
    <row r="3" ht="20.25" customHeight="1">
      <c r="A3" s="5">
        <v>1</v>
      </c>
      <c r="B3" t="s" s="6">
        <v>12</v>
      </c>
      <c r="C3" t="s" s="7">
        <v>13</v>
      </c>
      <c r="D3" s="8">
        <v>85</v>
      </c>
      <c r="E3" s="8">
        <v>0</v>
      </c>
      <c r="F3" s="8">
        <v>0</v>
      </c>
      <c r="G3" s="8">
        <f>(D3*128)+E3</f>
        <v>10880</v>
      </c>
      <c r="H3" s="8">
        <v>0</v>
      </c>
      <c r="I3" t="s" s="7">
        <f>H3&amp;" \ "&amp;$A3&amp;" - "&amp;B3&amp;" | "&amp;C3</f>
        <v>14</v>
      </c>
      <c r="J3" s="8">
        <f>IF(B3&lt;&gt;B2,1,0)</f>
        <v>1</v>
      </c>
      <c r="K3" s="8">
        <f>IF(MOD($A3,40)=1,1,0)</f>
        <v>1</v>
      </c>
    </row>
    <row r="4" ht="20.05" customHeight="1">
      <c r="A4" s="9">
        <v>2</v>
      </c>
      <c r="B4" t="s" s="10">
        <v>12</v>
      </c>
      <c r="C4" t="s" s="11">
        <v>15</v>
      </c>
      <c r="D4" s="12">
        <v>85</v>
      </c>
      <c r="E4" s="12">
        <v>0</v>
      </c>
      <c r="F4" s="12">
        <v>1</v>
      </c>
      <c r="G4" s="12">
        <f>(D4*128)+E4</f>
        <v>10880</v>
      </c>
      <c r="H4" s="12">
        <v>41</v>
      </c>
      <c r="I4" t="s" s="11">
        <f>H4&amp;" \ "&amp;$A4&amp;" - "&amp;B4&amp;" | "&amp;C4</f>
        <v>16</v>
      </c>
      <c r="J4" s="12">
        <f>IF(B4&lt;&gt;B3,1,0)</f>
        <v>0</v>
      </c>
      <c r="K4" s="12">
        <f>IF(MOD($A4,40)=1,1,0)</f>
        <v>0</v>
      </c>
    </row>
    <row r="5" ht="20.05" customHeight="1">
      <c r="A5" s="9">
        <v>3</v>
      </c>
      <c r="B5" t="s" s="10">
        <v>12</v>
      </c>
      <c r="C5" t="s" s="11">
        <v>17</v>
      </c>
      <c r="D5" s="12">
        <v>85</v>
      </c>
      <c r="E5" s="12">
        <v>0</v>
      </c>
      <c r="F5" s="12">
        <v>2</v>
      </c>
      <c r="G5" s="12">
        <f>(D5*128)+E5</f>
        <v>10880</v>
      </c>
      <c r="H5" s="12">
        <v>82</v>
      </c>
      <c r="I5" t="s" s="11">
        <f>H5&amp;" \ "&amp;$A5&amp;" - "&amp;B5&amp;" | "&amp;C5</f>
        <v>18</v>
      </c>
      <c r="J5" s="12">
        <f>IF(B5&lt;&gt;B4,1,0)</f>
        <v>0</v>
      </c>
      <c r="K5" s="12">
        <f>IF(MOD($A5,40)=1,1,0)</f>
        <v>0</v>
      </c>
    </row>
    <row r="6" ht="20.05" customHeight="1">
      <c r="A6" s="9">
        <v>4</v>
      </c>
      <c r="B6" t="s" s="10">
        <v>12</v>
      </c>
      <c r="C6" t="s" s="11">
        <v>19</v>
      </c>
      <c r="D6" s="12">
        <v>85</v>
      </c>
      <c r="E6" s="12">
        <v>0</v>
      </c>
      <c r="F6" s="12">
        <v>3</v>
      </c>
      <c r="G6" s="12">
        <f>(D6*128)+E6</f>
        <v>10880</v>
      </c>
      <c r="H6" s="12">
        <v>123</v>
      </c>
      <c r="I6" t="s" s="11">
        <f>H6&amp;" \ "&amp;$A6&amp;" - "&amp;B6&amp;" | "&amp;C6</f>
        <v>20</v>
      </c>
      <c r="J6" s="12">
        <f>IF(B6&lt;&gt;B5,1,0)</f>
        <v>0</v>
      </c>
      <c r="K6" s="12">
        <f>IF(MOD($A6,40)=1,1,0)</f>
        <v>0</v>
      </c>
    </row>
    <row r="7" ht="20.05" customHeight="1">
      <c r="A7" s="9">
        <v>5</v>
      </c>
      <c r="B7" t="s" s="10">
        <v>12</v>
      </c>
      <c r="C7" t="s" s="11">
        <v>21</v>
      </c>
      <c r="D7" s="12">
        <v>85</v>
      </c>
      <c r="E7" s="12">
        <v>0</v>
      </c>
      <c r="F7" s="12">
        <v>4</v>
      </c>
      <c r="G7" s="12">
        <f>(D7*128)+E7</f>
        <v>10880</v>
      </c>
      <c r="H7" s="12">
        <v>164</v>
      </c>
      <c r="I7" t="s" s="11">
        <f>H7&amp;" \ "&amp;$A7&amp;" - "&amp;B7&amp;" | "&amp;C7</f>
        <v>22</v>
      </c>
      <c r="J7" s="12">
        <f>IF(B7&lt;&gt;B6,1,0)</f>
        <v>0</v>
      </c>
      <c r="K7" s="12">
        <f>IF(MOD($A7,40)=1,1,0)</f>
        <v>0</v>
      </c>
    </row>
    <row r="8" ht="20.05" customHeight="1">
      <c r="A8" s="9">
        <v>6</v>
      </c>
      <c r="B8" t="s" s="10">
        <v>12</v>
      </c>
      <c r="C8" t="s" s="11">
        <v>23</v>
      </c>
      <c r="D8" s="12">
        <v>85</v>
      </c>
      <c r="E8" s="12">
        <v>0</v>
      </c>
      <c r="F8" s="12">
        <v>5</v>
      </c>
      <c r="G8" s="12">
        <f>(D8*128)+E8</f>
        <v>10880</v>
      </c>
      <c r="H8" s="12">
        <v>205</v>
      </c>
      <c r="I8" t="s" s="11">
        <f>H8&amp;" \ "&amp;$A8&amp;" - "&amp;B8&amp;" | "&amp;C8</f>
        <v>24</v>
      </c>
      <c r="J8" s="12">
        <f>IF(B8&lt;&gt;B7,1,0)</f>
        <v>0</v>
      </c>
      <c r="K8" s="12">
        <f>IF(MOD($A8,40)=1,1,0)</f>
        <v>0</v>
      </c>
    </row>
    <row r="9" ht="20.05" customHeight="1">
      <c r="A9" s="9">
        <v>7</v>
      </c>
      <c r="B9" t="s" s="10">
        <v>12</v>
      </c>
      <c r="C9" t="s" s="11">
        <v>25</v>
      </c>
      <c r="D9" s="12">
        <v>85</v>
      </c>
      <c r="E9" s="12">
        <v>0</v>
      </c>
      <c r="F9" s="12">
        <v>6</v>
      </c>
      <c r="G9" s="12">
        <f>(D9*128)+E9</f>
        <v>10880</v>
      </c>
      <c r="H9" s="12">
        <v>246</v>
      </c>
      <c r="I9" t="s" s="11">
        <f>H9&amp;" \ "&amp;$A9&amp;" - "&amp;B9&amp;" | "&amp;C9</f>
        <v>26</v>
      </c>
      <c r="J9" s="12">
        <f>IF(B9&lt;&gt;B8,1,0)</f>
        <v>0</v>
      </c>
      <c r="K9" s="12">
        <f>IF(MOD($A9,40)=1,1,0)</f>
        <v>0</v>
      </c>
    </row>
    <row r="10" ht="20.05" customHeight="1">
      <c r="A10" s="9">
        <v>8</v>
      </c>
      <c r="B10" t="s" s="10">
        <v>12</v>
      </c>
      <c r="C10" t="s" s="11">
        <v>27</v>
      </c>
      <c r="D10" s="12">
        <v>85</v>
      </c>
      <c r="E10" s="12">
        <v>0</v>
      </c>
      <c r="F10" s="12">
        <v>7</v>
      </c>
      <c r="G10" s="12">
        <f>(D10*128)+E10</f>
        <v>10880</v>
      </c>
      <c r="H10" s="12">
        <v>287</v>
      </c>
      <c r="I10" t="s" s="11">
        <f>H10&amp;" \ "&amp;$A10&amp;" - "&amp;B10&amp;" | "&amp;C10</f>
        <v>28</v>
      </c>
      <c r="J10" s="12">
        <f>IF(B10&lt;&gt;B9,1,0)</f>
        <v>0</v>
      </c>
      <c r="K10" s="12">
        <f>IF(MOD($A10,40)=1,1,0)</f>
        <v>0</v>
      </c>
    </row>
    <row r="11" ht="20.05" customHeight="1">
      <c r="A11" s="9">
        <v>9</v>
      </c>
      <c r="B11" t="s" s="10">
        <v>12</v>
      </c>
      <c r="C11" t="s" s="11">
        <v>29</v>
      </c>
      <c r="D11" s="12">
        <v>85</v>
      </c>
      <c r="E11" s="12">
        <v>0</v>
      </c>
      <c r="F11" s="12">
        <v>8</v>
      </c>
      <c r="G11" s="12">
        <f>(D11*128)+E11</f>
        <v>10880</v>
      </c>
      <c r="H11" s="12">
        <v>328</v>
      </c>
      <c r="I11" t="s" s="11">
        <f>H11&amp;" \ "&amp;$A11&amp;" - "&amp;B11&amp;" | "&amp;C11</f>
        <v>30</v>
      </c>
      <c r="J11" s="12">
        <f>IF(B11&lt;&gt;B10,1,0)</f>
        <v>0</v>
      </c>
      <c r="K11" s="12">
        <f>IF(MOD($A11,40)=1,1,0)</f>
        <v>0</v>
      </c>
    </row>
    <row r="12" ht="20.05" customHeight="1">
      <c r="A12" s="9">
        <v>10</v>
      </c>
      <c r="B12" t="s" s="10">
        <v>12</v>
      </c>
      <c r="C12" t="s" s="11">
        <v>31</v>
      </c>
      <c r="D12" s="12">
        <v>85</v>
      </c>
      <c r="E12" s="12">
        <v>0</v>
      </c>
      <c r="F12" s="12">
        <v>9</v>
      </c>
      <c r="G12" s="12">
        <f>(D12*128)+E12</f>
        <v>10880</v>
      </c>
      <c r="H12" s="12">
        <v>370</v>
      </c>
      <c r="I12" t="s" s="11">
        <f>H12&amp;" \ "&amp;$A12&amp;" - "&amp;B12&amp;" | "&amp;C12</f>
        <v>32</v>
      </c>
      <c r="J12" s="12">
        <f>IF(B12&lt;&gt;B11,1,0)</f>
        <v>0</v>
      </c>
      <c r="K12" s="12">
        <f>IF(MOD($A12,40)=1,1,0)</f>
        <v>0</v>
      </c>
    </row>
    <row r="13" ht="20.05" customHeight="1">
      <c r="A13" s="9">
        <v>11</v>
      </c>
      <c r="B13" t="s" s="10">
        <v>12</v>
      </c>
      <c r="C13" t="s" s="11">
        <v>33</v>
      </c>
      <c r="D13" s="12">
        <v>85</v>
      </c>
      <c r="E13" s="12">
        <v>0</v>
      </c>
      <c r="F13" s="12">
        <v>10</v>
      </c>
      <c r="G13" s="12">
        <f>(D13*128)+E13</f>
        <v>10880</v>
      </c>
      <c r="H13" s="12">
        <v>411</v>
      </c>
      <c r="I13" t="s" s="11">
        <f>H13&amp;" \ "&amp;$A13&amp;" - "&amp;B13&amp;" | "&amp;C13</f>
        <v>34</v>
      </c>
      <c r="J13" s="12">
        <f>IF(B13&lt;&gt;B12,1,0)</f>
        <v>0</v>
      </c>
      <c r="K13" s="12">
        <f>IF(MOD($A13,40)=1,1,0)</f>
        <v>0</v>
      </c>
    </row>
    <row r="14" ht="20.05" customHeight="1">
      <c r="A14" s="9">
        <v>12</v>
      </c>
      <c r="B14" t="s" s="10">
        <v>12</v>
      </c>
      <c r="C14" t="s" s="11">
        <v>35</v>
      </c>
      <c r="D14" s="12">
        <v>85</v>
      </c>
      <c r="E14" s="12">
        <v>0</v>
      </c>
      <c r="F14" s="12">
        <v>11</v>
      </c>
      <c r="G14" s="12">
        <f>(D14*128)+E14</f>
        <v>10880</v>
      </c>
      <c r="H14" s="12">
        <v>452</v>
      </c>
      <c r="I14" t="s" s="11">
        <f>H14&amp;" \ "&amp;$A14&amp;" - "&amp;B14&amp;" | "&amp;C14</f>
        <v>36</v>
      </c>
      <c r="J14" s="12">
        <f>IF(B14&lt;&gt;B13,1,0)</f>
        <v>0</v>
      </c>
      <c r="K14" s="12">
        <f>IF(MOD($A14,40)=1,1,0)</f>
        <v>0</v>
      </c>
    </row>
    <row r="15" ht="20.05" customHeight="1">
      <c r="A15" s="9">
        <v>13</v>
      </c>
      <c r="B15" t="s" s="10">
        <v>12</v>
      </c>
      <c r="C15" t="s" s="11">
        <v>37</v>
      </c>
      <c r="D15" s="12">
        <v>85</v>
      </c>
      <c r="E15" s="12">
        <v>0</v>
      </c>
      <c r="F15" s="12">
        <v>12</v>
      </c>
      <c r="G15" s="12">
        <f>(D15*128)+E15</f>
        <v>10880</v>
      </c>
      <c r="H15" s="12">
        <v>493</v>
      </c>
      <c r="I15" t="s" s="11">
        <f>H15&amp;" \ "&amp;$A15&amp;" - "&amp;B15&amp;" | "&amp;C15</f>
        <v>38</v>
      </c>
      <c r="J15" s="12">
        <f>IF(B15&lt;&gt;B14,1,0)</f>
        <v>0</v>
      </c>
      <c r="K15" s="12">
        <f>IF(MOD($A15,40)=1,1,0)</f>
        <v>0</v>
      </c>
    </row>
    <row r="16" ht="20.05" customHeight="1">
      <c r="A16" s="9">
        <v>14</v>
      </c>
      <c r="B16" t="s" s="10">
        <v>12</v>
      </c>
      <c r="C16" t="s" s="11">
        <v>39</v>
      </c>
      <c r="D16" s="12">
        <v>85</v>
      </c>
      <c r="E16" s="12">
        <v>0</v>
      </c>
      <c r="F16" s="12">
        <v>13</v>
      </c>
      <c r="G16" s="12">
        <f>(D16*128)+E16</f>
        <v>10880</v>
      </c>
      <c r="H16" s="12">
        <v>534</v>
      </c>
      <c r="I16" t="s" s="11">
        <f>H16&amp;" \ "&amp;$A16&amp;" - "&amp;B16&amp;" | "&amp;C16</f>
        <v>40</v>
      </c>
      <c r="J16" s="12">
        <f>IF(B16&lt;&gt;B15,1,0)</f>
        <v>0</v>
      </c>
      <c r="K16" s="12">
        <f>IF(MOD($A16,40)=1,1,0)</f>
        <v>0</v>
      </c>
    </row>
    <row r="17" ht="20.05" customHeight="1">
      <c r="A17" s="9">
        <v>15</v>
      </c>
      <c r="B17" t="s" s="10">
        <v>12</v>
      </c>
      <c r="C17" t="s" s="11">
        <v>41</v>
      </c>
      <c r="D17" s="12">
        <v>85</v>
      </c>
      <c r="E17" s="12">
        <v>0</v>
      </c>
      <c r="F17" s="12">
        <v>14</v>
      </c>
      <c r="G17" s="12">
        <f>(D17*128)+E17</f>
        <v>10880</v>
      </c>
      <c r="H17" s="12">
        <v>575</v>
      </c>
      <c r="I17" t="s" s="11">
        <f>H17&amp;" \ "&amp;$A17&amp;" - "&amp;B17&amp;" | "&amp;C17</f>
        <v>42</v>
      </c>
      <c r="J17" s="12">
        <f>IF(B17&lt;&gt;B16,1,0)</f>
        <v>0</v>
      </c>
      <c r="K17" s="12">
        <f>IF(MOD($A17,40)=1,1,0)</f>
        <v>0</v>
      </c>
    </row>
    <row r="18" ht="20.05" customHeight="1">
      <c r="A18" s="9">
        <v>16</v>
      </c>
      <c r="B18" t="s" s="10">
        <v>12</v>
      </c>
      <c r="C18" t="s" s="11">
        <v>43</v>
      </c>
      <c r="D18" s="12">
        <v>85</v>
      </c>
      <c r="E18" s="12">
        <v>0</v>
      </c>
      <c r="F18" s="12">
        <v>15</v>
      </c>
      <c r="G18" s="12">
        <f>(D18*128)+E18</f>
        <v>10880</v>
      </c>
      <c r="H18" s="12">
        <v>616</v>
      </c>
      <c r="I18" t="s" s="11">
        <f>H18&amp;" \ "&amp;$A18&amp;" - "&amp;B18&amp;" | "&amp;C18</f>
        <v>44</v>
      </c>
      <c r="J18" s="12">
        <f>IF(B18&lt;&gt;B17,1,0)</f>
        <v>0</v>
      </c>
      <c r="K18" s="12">
        <f>IF(MOD($A18,40)=1,1,0)</f>
        <v>0</v>
      </c>
    </row>
    <row r="19" ht="20.05" customHeight="1">
      <c r="A19" s="9">
        <v>17</v>
      </c>
      <c r="B19" t="s" s="10">
        <v>12</v>
      </c>
      <c r="C19" t="s" s="11">
        <v>45</v>
      </c>
      <c r="D19" s="12">
        <v>85</v>
      </c>
      <c r="E19" s="12">
        <v>0</v>
      </c>
      <c r="F19" s="12">
        <v>16</v>
      </c>
      <c r="G19" s="12">
        <f>(D19*128)+E19</f>
        <v>10880</v>
      </c>
      <c r="H19" s="12">
        <v>657</v>
      </c>
      <c r="I19" t="s" s="11">
        <f>H19&amp;" \ "&amp;$A19&amp;" - "&amp;B19&amp;" | "&amp;C19</f>
        <v>46</v>
      </c>
      <c r="J19" s="12">
        <f>IF(B19&lt;&gt;B18,1,0)</f>
        <v>0</v>
      </c>
      <c r="K19" s="12">
        <f>IF(MOD($A19,40)=1,1,0)</f>
        <v>0</v>
      </c>
    </row>
    <row r="20" ht="20.05" customHeight="1">
      <c r="A20" s="9">
        <v>18</v>
      </c>
      <c r="B20" t="s" s="10">
        <v>12</v>
      </c>
      <c r="C20" t="s" s="11">
        <v>47</v>
      </c>
      <c r="D20" s="12">
        <v>85</v>
      </c>
      <c r="E20" s="12">
        <v>0</v>
      </c>
      <c r="F20" s="12">
        <v>17</v>
      </c>
      <c r="G20" s="12">
        <f>(D20*128)+E20</f>
        <v>10880</v>
      </c>
      <c r="H20" s="12">
        <v>698</v>
      </c>
      <c r="I20" t="s" s="11">
        <f>H20&amp;" \ "&amp;$A20&amp;" - "&amp;B20&amp;" | "&amp;C20</f>
        <v>48</v>
      </c>
      <c r="J20" s="12">
        <f>IF(B20&lt;&gt;B19,1,0)</f>
        <v>0</v>
      </c>
      <c r="K20" s="12">
        <f>IF(MOD($A20,40)=1,1,0)</f>
        <v>0</v>
      </c>
    </row>
    <row r="21" ht="20.05" customHeight="1">
      <c r="A21" s="9">
        <v>19</v>
      </c>
      <c r="B21" t="s" s="10">
        <v>12</v>
      </c>
      <c r="C21" t="s" s="11">
        <v>49</v>
      </c>
      <c r="D21" s="12">
        <v>85</v>
      </c>
      <c r="E21" s="12">
        <v>0</v>
      </c>
      <c r="F21" s="12">
        <v>18</v>
      </c>
      <c r="G21" s="12">
        <f>(D21*128)+E21</f>
        <v>10880</v>
      </c>
      <c r="H21" s="12">
        <v>739</v>
      </c>
      <c r="I21" t="s" s="11">
        <f>H21&amp;" \ "&amp;$A21&amp;" - "&amp;B21&amp;" | "&amp;C21</f>
        <v>50</v>
      </c>
      <c r="J21" s="12">
        <f>IF(B21&lt;&gt;B20,1,0)</f>
        <v>0</v>
      </c>
      <c r="K21" s="12">
        <f>IF(MOD($A21,40)=1,1,0)</f>
        <v>0</v>
      </c>
    </row>
    <row r="22" ht="20.05" customHeight="1">
      <c r="A22" s="9">
        <v>20</v>
      </c>
      <c r="B22" t="s" s="10">
        <v>12</v>
      </c>
      <c r="C22" t="s" s="11">
        <v>51</v>
      </c>
      <c r="D22" s="12">
        <v>85</v>
      </c>
      <c r="E22" s="12">
        <v>0</v>
      </c>
      <c r="F22" s="12">
        <v>19</v>
      </c>
      <c r="G22" s="12">
        <f>(D22*128)+E22</f>
        <v>10880</v>
      </c>
      <c r="H22" s="12">
        <v>780</v>
      </c>
      <c r="I22" t="s" s="11">
        <f>H22&amp;" \ "&amp;$A22&amp;" - "&amp;B22&amp;" | "&amp;C22</f>
        <v>52</v>
      </c>
      <c r="J22" s="12">
        <f>IF(B22&lt;&gt;B21,1,0)</f>
        <v>0</v>
      </c>
      <c r="K22" s="12">
        <f>IF(MOD($A22,40)=1,1,0)</f>
        <v>0</v>
      </c>
    </row>
    <row r="23" ht="20.05" customHeight="1">
      <c r="A23" s="9">
        <v>21</v>
      </c>
      <c r="B23" t="s" s="10">
        <v>12</v>
      </c>
      <c r="C23" t="s" s="11">
        <v>53</v>
      </c>
      <c r="D23" s="12">
        <v>85</v>
      </c>
      <c r="E23" s="12">
        <v>0</v>
      </c>
      <c r="F23" s="12">
        <v>20</v>
      </c>
      <c r="G23" s="12">
        <f>(D23*128)+E23</f>
        <v>10880</v>
      </c>
      <c r="H23" s="12">
        <v>821</v>
      </c>
      <c r="I23" t="s" s="11">
        <f>H23&amp;" \ "&amp;$A23&amp;" - "&amp;B23&amp;" | "&amp;C23</f>
        <v>54</v>
      </c>
      <c r="J23" s="12">
        <f>IF(B23&lt;&gt;B22,1,0)</f>
        <v>0</v>
      </c>
      <c r="K23" s="12">
        <f>IF(MOD($A23,40)=1,1,0)</f>
        <v>0</v>
      </c>
    </row>
    <row r="24" ht="20.05" customHeight="1">
      <c r="A24" s="9">
        <v>22</v>
      </c>
      <c r="B24" t="s" s="10">
        <v>12</v>
      </c>
      <c r="C24" t="s" s="11">
        <v>55</v>
      </c>
      <c r="D24" s="12">
        <v>85</v>
      </c>
      <c r="E24" s="12">
        <v>0</v>
      </c>
      <c r="F24" s="12">
        <v>21</v>
      </c>
      <c r="G24" s="12">
        <f>(D24*128)+E24</f>
        <v>10880</v>
      </c>
      <c r="H24" s="12">
        <v>862</v>
      </c>
      <c r="I24" t="s" s="11">
        <f>H24&amp;" \ "&amp;$A24&amp;" - "&amp;B24&amp;" | "&amp;C24</f>
        <v>56</v>
      </c>
      <c r="J24" s="12">
        <f>IF(B24&lt;&gt;B23,1,0)</f>
        <v>0</v>
      </c>
      <c r="K24" s="12">
        <f>IF(MOD($A24,40)=1,1,0)</f>
        <v>0</v>
      </c>
    </row>
    <row r="25" ht="20.05" customHeight="1">
      <c r="A25" s="9">
        <v>23</v>
      </c>
      <c r="B25" t="s" s="10">
        <v>12</v>
      </c>
      <c r="C25" t="s" s="11">
        <v>57</v>
      </c>
      <c r="D25" s="12">
        <v>85</v>
      </c>
      <c r="E25" s="12">
        <v>0</v>
      </c>
      <c r="F25" s="12">
        <v>22</v>
      </c>
      <c r="G25" s="12">
        <f>(D25*128)+E25</f>
        <v>10880</v>
      </c>
      <c r="H25" s="12">
        <v>903</v>
      </c>
      <c r="I25" t="s" s="11">
        <f>H25&amp;" \ "&amp;$A25&amp;" - "&amp;B25&amp;" | "&amp;C25</f>
        <v>58</v>
      </c>
      <c r="J25" s="12">
        <f>IF(B25&lt;&gt;B24,1,0)</f>
        <v>0</v>
      </c>
      <c r="K25" s="12">
        <f>IF(MOD($A25,40)=1,1,0)</f>
        <v>0</v>
      </c>
    </row>
    <row r="26" ht="20.05" customHeight="1">
      <c r="A26" s="9">
        <v>24</v>
      </c>
      <c r="B26" t="s" s="10">
        <v>12</v>
      </c>
      <c r="C26" t="s" s="11">
        <v>59</v>
      </c>
      <c r="D26" s="12">
        <v>85</v>
      </c>
      <c r="E26" s="12">
        <v>0</v>
      </c>
      <c r="F26" s="12">
        <v>23</v>
      </c>
      <c r="G26" s="12">
        <f>(D26*128)+E26</f>
        <v>10880</v>
      </c>
      <c r="H26" s="12">
        <v>944</v>
      </c>
      <c r="I26" t="s" s="11">
        <f>H26&amp;" \ "&amp;$A26&amp;" - "&amp;B26&amp;" | "&amp;C26</f>
        <v>60</v>
      </c>
      <c r="J26" s="12">
        <f>IF(B26&lt;&gt;B25,1,0)</f>
        <v>0</v>
      </c>
      <c r="K26" s="12">
        <f>IF(MOD($A26,40)=1,1,0)</f>
        <v>0</v>
      </c>
    </row>
    <row r="27" ht="20.05" customHeight="1">
      <c r="A27" s="9">
        <v>25</v>
      </c>
      <c r="B27" t="s" s="10">
        <v>12</v>
      </c>
      <c r="C27" t="s" s="11">
        <v>61</v>
      </c>
      <c r="D27" s="12">
        <v>85</v>
      </c>
      <c r="E27" s="12">
        <v>0</v>
      </c>
      <c r="F27" s="12">
        <v>24</v>
      </c>
      <c r="G27" s="12">
        <f>(D27*128)+E27</f>
        <v>10880</v>
      </c>
      <c r="H27" s="12">
        <v>985</v>
      </c>
      <c r="I27" t="s" s="11">
        <f>H27&amp;" \ "&amp;$A27&amp;" - "&amp;B27&amp;" | "&amp;C27</f>
        <v>62</v>
      </c>
      <c r="J27" s="12">
        <f>IF(B27&lt;&gt;B26,1,0)</f>
        <v>0</v>
      </c>
      <c r="K27" s="12">
        <f>IF(MOD($A27,40)=1,1,0)</f>
        <v>0</v>
      </c>
    </row>
    <row r="28" ht="20.05" customHeight="1">
      <c r="A28" s="9">
        <v>26</v>
      </c>
      <c r="B28" t="s" s="10">
        <v>12</v>
      </c>
      <c r="C28" t="s" s="11">
        <v>63</v>
      </c>
      <c r="D28" s="12">
        <v>85</v>
      </c>
      <c r="E28" s="12">
        <v>0</v>
      </c>
      <c r="F28" s="12">
        <v>25</v>
      </c>
      <c r="G28" s="12">
        <f>(D28*128)+E28</f>
        <v>10880</v>
      </c>
      <c r="H28" s="12">
        <v>1027</v>
      </c>
      <c r="I28" t="s" s="11">
        <f>H28&amp;" \ "&amp;$A28&amp;" - "&amp;B28&amp;" | "&amp;C28</f>
        <v>64</v>
      </c>
      <c r="J28" s="12">
        <f>IF(B28&lt;&gt;B27,1,0)</f>
        <v>0</v>
      </c>
      <c r="K28" s="12">
        <f>IF(MOD($A28,40)=1,1,0)</f>
        <v>0</v>
      </c>
    </row>
    <row r="29" ht="20.05" customHeight="1">
      <c r="A29" s="9">
        <v>27</v>
      </c>
      <c r="B29" t="s" s="10">
        <v>12</v>
      </c>
      <c r="C29" t="s" s="11">
        <v>65</v>
      </c>
      <c r="D29" s="12">
        <v>85</v>
      </c>
      <c r="E29" s="12">
        <v>0</v>
      </c>
      <c r="F29" s="12">
        <v>26</v>
      </c>
      <c r="G29" s="12">
        <f>(D29*128)+E29</f>
        <v>10880</v>
      </c>
      <c r="H29" s="12">
        <v>1068</v>
      </c>
      <c r="I29" t="s" s="11">
        <f>H29&amp;" \ "&amp;$A29&amp;" - "&amp;B29&amp;" | "&amp;C29</f>
        <v>66</v>
      </c>
      <c r="J29" s="12">
        <f>IF(B29&lt;&gt;B28,1,0)</f>
        <v>0</v>
      </c>
      <c r="K29" s="12">
        <f>IF(MOD($A29,40)=1,1,0)</f>
        <v>0</v>
      </c>
    </row>
    <row r="30" ht="20.05" customHeight="1">
      <c r="A30" s="9">
        <v>28</v>
      </c>
      <c r="B30" t="s" s="10">
        <v>12</v>
      </c>
      <c r="C30" t="s" s="11">
        <v>67</v>
      </c>
      <c r="D30" s="12">
        <v>85</v>
      </c>
      <c r="E30" s="12">
        <v>0</v>
      </c>
      <c r="F30" s="12">
        <v>27</v>
      </c>
      <c r="G30" s="12">
        <f>(D30*128)+E30</f>
        <v>10880</v>
      </c>
      <c r="H30" s="12">
        <v>1109</v>
      </c>
      <c r="I30" t="s" s="11">
        <f>H30&amp;" \ "&amp;$A30&amp;" - "&amp;B30&amp;" | "&amp;C30</f>
        <v>68</v>
      </c>
      <c r="J30" s="12">
        <f>IF(B30&lt;&gt;B29,1,0)</f>
        <v>0</v>
      </c>
      <c r="K30" s="12">
        <f>IF(MOD($A30,40)=1,1,0)</f>
        <v>0</v>
      </c>
    </row>
    <row r="31" ht="20.05" customHeight="1">
      <c r="A31" s="9">
        <v>29</v>
      </c>
      <c r="B31" t="s" s="10">
        <v>12</v>
      </c>
      <c r="C31" t="s" s="11">
        <v>69</v>
      </c>
      <c r="D31" s="12">
        <v>85</v>
      </c>
      <c r="E31" s="12">
        <v>0</v>
      </c>
      <c r="F31" s="12">
        <v>28</v>
      </c>
      <c r="G31" s="12">
        <f>(D31*128)+E31</f>
        <v>10880</v>
      </c>
      <c r="H31" s="12">
        <v>1150</v>
      </c>
      <c r="I31" t="s" s="11">
        <f>H31&amp;" \ "&amp;$A31&amp;" - "&amp;B31&amp;" | "&amp;C31</f>
        <v>70</v>
      </c>
      <c r="J31" s="12">
        <f>IF(B31&lt;&gt;B30,1,0)</f>
        <v>0</v>
      </c>
      <c r="K31" s="12">
        <f>IF(MOD($A31,40)=1,1,0)</f>
        <v>0</v>
      </c>
    </row>
    <row r="32" ht="20.05" customHeight="1">
      <c r="A32" s="9">
        <v>30</v>
      </c>
      <c r="B32" t="s" s="10">
        <v>12</v>
      </c>
      <c r="C32" t="s" s="11">
        <v>71</v>
      </c>
      <c r="D32" s="12">
        <v>85</v>
      </c>
      <c r="E32" s="12">
        <v>0</v>
      </c>
      <c r="F32" s="12">
        <v>29</v>
      </c>
      <c r="G32" s="12">
        <f>(D32*128)+E32</f>
        <v>10880</v>
      </c>
      <c r="H32" s="12">
        <v>1191</v>
      </c>
      <c r="I32" t="s" s="11">
        <f>H32&amp;" \ "&amp;$A32&amp;" - "&amp;B32&amp;" | "&amp;C32</f>
        <v>72</v>
      </c>
      <c r="J32" s="12">
        <f>IF(B32&lt;&gt;B31,1,0)</f>
        <v>0</v>
      </c>
      <c r="K32" s="12">
        <f>IF(MOD($A32,40)=1,1,0)</f>
        <v>0</v>
      </c>
    </row>
    <row r="33" ht="20.05" customHeight="1">
      <c r="A33" s="9">
        <v>31</v>
      </c>
      <c r="B33" t="s" s="10">
        <v>12</v>
      </c>
      <c r="C33" t="s" s="11">
        <v>73</v>
      </c>
      <c r="D33" s="12">
        <v>85</v>
      </c>
      <c r="E33" s="12">
        <v>0</v>
      </c>
      <c r="F33" s="12">
        <v>30</v>
      </c>
      <c r="G33" s="12">
        <f>(D33*128)+E33</f>
        <v>10880</v>
      </c>
      <c r="H33" s="12">
        <v>1232</v>
      </c>
      <c r="I33" t="s" s="11">
        <f>H33&amp;" \ "&amp;$A33&amp;" - "&amp;B33&amp;" | "&amp;C33</f>
        <v>74</v>
      </c>
      <c r="J33" s="12">
        <f>IF(B33&lt;&gt;B32,1,0)</f>
        <v>0</v>
      </c>
      <c r="K33" s="12">
        <f>IF(MOD($A33,40)=1,1,0)</f>
        <v>0</v>
      </c>
    </row>
    <row r="34" ht="20.05" customHeight="1">
      <c r="A34" s="9">
        <v>32</v>
      </c>
      <c r="B34" t="s" s="10">
        <v>12</v>
      </c>
      <c r="C34" t="s" s="11">
        <v>75</v>
      </c>
      <c r="D34" s="12">
        <v>85</v>
      </c>
      <c r="E34" s="12">
        <v>0</v>
      </c>
      <c r="F34" s="12">
        <v>31</v>
      </c>
      <c r="G34" s="12">
        <f>(D34*128)+E34</f>
        <v>10880</v>
      </c>
      <c r="H34" s="12">
        <v>1273</v>
      </c>
      <c r="I34" t="s" s="11">
        <f>H34&amp;" \ "&amp;$A34&amp;" - "&amp;B34&amp;" | "&amp;C34</f>
        <v>76</v>
      </c>
      <c r="J34" s="12">
        <f>IF(B34&lt;&gt;B33,1,0)</f>
        <v>0</v>
      </c>
      <c r="K34" s="12">
        <f>IF(MOD($A34,40)=1,1,0)</f>
        <v>0</v>
      </c>
    </row>
    <row r="35" ht="20.05" customHeight="1">
      <c r="A35" s="9">
        <v>33</v>
      </c>
      <c r="B35" t="s" s="10">
        <v>12</v>
      </c>
      <c r="C35" t="s" s="11">
        <v>77</v>
      </c>
      <c r="D35" s="12">
        <v>85</v>
      </c>
      <c r="E35" s="12">
        <v>0</v>
      </c>
      <c r="F35" s="12">
        <v>32</v>
      </c>
      <c r="G35" s="12">
        <f>(D35*128)+E35</f>
        <v>10880</v>
      </c>
      <c r="H35" s="12">
        <v>1314</v>
      </c>
      <c r="I35" t="s" s="11">
        <f>H35&amp;" \ "&amp;$A35&amp;" - "&amp;B35&amp;" | "&amp;C35</f>
        <v>78</v>
      </c>
      <c r="J35" s="12">
        <f>IF(B35&lt;&gt;B34,1,0)</f>
        <v>0</v>
      </c>
      <c r="K35" s="12">
        <f>IF(MOD($A35,40)=1,1,0)</f>
        <v>0</v>
      </c>
    </row>
    <row r="36" ht="20.05" customHeight="1">
      <c r="A36" s="9">
        <v>34</v>
      </c>
      <c r="B36" t="s" s="10">
        <v>12</v>
      </c>
      <c r="C36" t="s" s="11">
        <v>79</v>
      </c>
      <c r="D36" s="12">
        <v>85</v>
      </c>
      <c r="E36" s="12">
        <v>0</v>
      </c>
      <c r="F36" s="12">
        <v>33</v>
      </c>
      <c r="G36" s="12">
        <f>(D36*128)+E36</f>
        <v>10880</v>
      </c>
      <c r="H36" s="12">
        <v>1355</v>
      </c>
      <c r="I36" t="s" s="11">
        <f>H36&amp;" \ "&amp;$A36&amp;" - "&amp;B36&amp;" | "&amp;C36</f>
        <v>80</v>
      </c>
      <c r="J36" s="12">
        <f>IF(B36&lt;&gt;B35,1,0)</f>
        <v>0</v>
      </c>
      <c r="K36" s="12">
        <f>IF(MOD($A36,40)=1,1,0)</f>
        <v>0</v>
      </c>
    </row>
    <row r="37" ht="20.05" customHeight="1">
      <c r="A37" s="9">
        <v>35</v>
      </c>
      <c r="B37" t="s" s="10">
        <v>12</v>
      </c>
      <c r="C37" t="s" s="11">
        <v>81</v>
      </c>
      <c r="D37" s="12">
        <v>85</v>
      </c>
      <c r="E37" s="12">
        <v>0</v>
      </c>
      <c r="F37" s="12">
        <v>34</v>
      </c>
      <c r="G37" s="12">
        <f>(D37*128)+E37</f>
        <v>10880</v>
      </c>
      <c r="H37" s="12">
        <v>1396</v>
      </c>
      <c r="I37" t="s" s="11">
        <f>H37&amp;" \ "&amp;$A37&amp;" - "&amp;B37&amp;" | "&amp;C37</f>
        <v>82</v>
      </c>
      <c r="J37" s="12">
        <f>IF(B37&lt;&gt;B36,1,0)</f>
        <v>0</v>
      </c>
      <c r="K37" s="12">
        <f>IF(MOD($A37,40)=1,1,0)</f>
        <v>0</v>
      </c>
    </row>
    <row r="38" ht="20.05" customHeight="1">
      <c r="A38" s="9">
        <v>36</v>
      </c>
      <c r="B38" t="s" s="10">
        <v>12</v>
      </c>
      <c r="C38" t="s" s="11">
        <v>81</v>
      </c>
      <c r="D38" s="12">
        <v>85</v>
      </c>
      <c r="E38" s="12">
        <v>0</v>
      </c>
      <c r="F38" s="12">
        <v>35</v>
      </c>
      <c r="G38" s="12">
        <f>(D38*128)+E38</f>
        <v>10880</v>
      </c>
      <c r="H38" s="12">
        <v>1437</v>
      </c>
      <c r="I38" t="s" s="11">
        <f>H38&amp;" \ "&amp;$A38&amp;" - "&amp;B38&amp;" | "&amp;C38</f>
        <v>83</v>
      </c>
      <c r="J38" s="12">
        <f>IF(B38&lt;&gt;B37,1,0)</f>
        <v>0</v>
      </c>
      <c r="K38" s="12">
        <f>IF(MOD($A38,40)=1,1,0)</f>
        <v>0</v>
      </c>
    </row>
    <row r="39" ht="20.05" customHeight="1">
      <c r="A39" s="9">
        <v>37</v>
      </c>
      <c r="B39" t="s" s="10">
        <v>12</v>
      </c>
      <c r="C39" t="s" s="11">
        <v>81</v>
      </c>
      <c r="D39" s="12">
        <v>85</v>
      </c>
      <c r="E39" s="12">
        <v>0</v>
      </c>
      <c r="F39" s="12">
        <v>36</v>
      </c>
      <c r="G39" s="12">
        <f>(D39*128)+E39</f>
        <v>10880</v>
      </c>
      <c r="H39" s="12">
        <v>1478</v>
      </c>
      <c r="I39" t="s" s="11">
        <f>H39&amp;" \ "&amp;$A39&amp;" - "&amp;B39&amp;" | "&amp;C39</f>
        <v>84</v>
      </c>
      <c r="J39" s="12">
        <f>IF(B39&lt;&gt;B38,1,0)</f>
        <v>0</v>
      </c>
      <c r="K39" s="12">
        <f>IF(MOD($A39,40)=1,1,0)</f>
        <v>0</v>
      </c>
    </row>
    <row r="40" ht="20.05" customHeight="1">
      <c r="A40" s="9">
        <v>38</v>
      </c>
      <c r="B40" t="s" s="10">
        <v>12</v>
      </c>
      <c r="C40" t="s" s="11">
        <v>81</v>
      </c>
      <c r="D40" s="12">
        <v>85</v>
      </c>
      <c r="E40" s="12">
        <v>0</v>
      </c>
      <c r="F40" s="12">
        <v>37</v>
      </c>
      <c r="G40" s="12">
        <f>(D40*128)+E40</f>
        <v>10880</v>
      </c>
      <c r="H40" s="12">
        <v>1519</v>
      </c>
      <c r="I40" t="s" s="11">
        <f>H40&amp;" \ "&amp;$A40&amp;" - "&amp;B40&amp;" | "&amp;C40</f>
        <v>85</v>
      </c>
      <c r="J40" s="12">
        <f>IF(B40&lt;&gt;B39,1,0)</f>
        <v>0</v>
      </c>
      <c r="K40" s="12">
        <f>IF(MOD($A40,40)=1,1,0)</f>
        <v>0</v>
      </c>
    </row>
    <row r="41" ht="20.05" customHeight="1">
      <c r="A41" s="9">
        <v>39</v>
      </c>
      <c r="B41" t="s" s="10">
        <v>12</v>
      </c>
      <c r="C41" t="s" s="11">
        <v>81</v>
      </c>
      <c r="D41" s="12">
        <v>85</v>
      </c>
      <c r="E41" s="12">
        <v>0</v>
      </c>
      <c r="F41" s="12">
        <v>38</v>
      </c>
      <c r="G41" s="12">
        <f>(D41*128)+E41</f>
        <v>10880</v>
      </c>
      <c r="H41" s="12">
        <v>1560</v>
      </c>
      <c r="I41" t="s" s="11">
        <f>H41&amp;" \ "&amp;$A41&amp;" - "&amp;B41&amp;" | "&amp;C41</f>
        <v>86</v>
      </c>
      <c r="J41" s="12">
        <f>IF(B41&lt;&gt;B40,1,0)</f>
        <v>0</v>
      </c>
      <c r="K41" s="12">
        <f>IF(MOD($A41,40)=1,1,0)</f>
        <v>0</v>
      </c>
    </row>
    <row r="42" ht="20.05" customHeight="1">
      <c r="A42" s="9">
        <v>40</v>
      </c>
      <c r="B42" t="s" s="10">
        <v>87</v>
      </c>
      <c r="C42" t="s" s="11">
        <v>88</v>
      </c>
      <c r="D42" s="12">
        <v>85</v>
      </c>
      <c r="E42" s="12">
        <v>0</v>
      </c>
      <c r="F42" s="12">
        <v>39</v>
      </c>
      <c r="G42" s="12">
        <f>(D42*128)+E42</f>
        <v>10880</v>
      </c>
      <c r="H42" s="12">
        <v>1601</v>
      </c>
      <c r="I42" t="s" s="11">
        <f>H42&amp;" \ "&amp;$A42&amp;" - "&amp;B42&amp;" | "&amp;C42</f>
        <v>89</v>
      </c>
      <c r="J42" s="12">
        <f>IF(B42&lt;&gt;B41,1,0)</f>
        <v>1</v>
      </c>
      <c r="K42" s="12">
        <f>IF(MOD($A42,40)=1,1,0)</f>
        <v>0</v>
      </c>
    </row>
    <row r="43" ht="20.05" customHeight="1">
      <c r="A43" s="9">
        <v>41</v>
      </c>
      <c r="B43" t="s" s="10">
        <v>87</v>
      </c>
      <c r="C43" t="s" s="11">
        <v>90</v>
      </c>
      <c r="D43" s="12">
        <v>85</v>
      </c>
      <c r="E43" s="12">
        <v>0</v>
      </c>
      <c r="F43" s="12">
        <v>40</v>
      </c>
      <c r="G43" s="12">
        <f>(D43*128)+E43</f>
        <v>10880</v>
      </c>
      <c r="H43" s="12">
        <v>1642</v>
      </c>
      <c r="I43" t="s" s="11">
        <f>H43&amp;" \ "&amp;$A43&amp;" - "&amp;B43&amp;" | "&amp;C43</f>
        <v>91</v>
      </c>
      <c r="J43" s="12">
        <f>IF(B43&lt;&gt;B42,1,0)</f>
        <v>0</v>
      </c>
      <c r="K43" s="12">
        <f>IF(MOD($A43,40)=1,1,0)</f>
        <v>1</v>
      </c>
    </row>
    <row r="44" ht="20.05" customHeight="1">
      <c r="A44" s="9">
        <v>42</v>
      </c>
      <c r="B44" t="s" s="10">
        <v>87</v>
      </c>
      <c r="C44" t="s" s="11">
        <v>92</v>
      </c>
      <c r="D44" s="12">
        <v>85</v>
      </c>
      <c r="E44" s="12">
        <v>0</v>
      </c>
      <c r="F44" s="12">
        <v>41</v>
      </c>
      <c r="G44" s="12">
        <f>(D44*128)+E44</f>
        <v>10880</v>
      </c>
      <c r="H44" s="12">
        <v>1683</v>
      </c>
      <c r="I44" t="s" s="11">
        <f>H44&amp;" \ "&amp;$A44&amp;" - "&amp;B44&amp;" | "&amp;C44</f>
        <v>93</v>
      </c>
      <c r="J44" s="12">
        <f>IF(B44&lt;&gt;B43,1,0)</f>
        <v>0</v>
      </c>
      <c r="K44" s="12">
        <f>IF(MOD($A44,40)=1,1,0)</f>
        <v>0</v>
      </c>
    </row>
    <row r="45" ht="20.05" customHeight="1">
      <c r="A45" s="9">
        <v>43</v>
      </c>
      <c r="B45" t="s" s="10">
        <v>87</v>
      </c>
      <c r="C45" t="s" s="11">
        <v>94</v>
      </c>
      <c r="D45" s="12">
        <v>85</v>
      </c>
      <c r="E45" s="12">
        <v>0</v>
      </c>
      <c r="F45" s="12">
        <v>42</v>
      </c>
      <c r="G45" s="12">
        <f>(D45*128)+E45</f>
        <v>10880</v>
      </c>
      <c r="H45" s="12">
        <v>1725</v>
      </c>
      <c r="I45" t="s" s="11">
        <f>H45&amp;" \ "&amp;$A45&amp;" - "&amp;B45&amp;" | "&amp;C45</f>
        <v>95</v>
      </c>
      <c r="J45" s="12">
        <f>IF(B45&lt;&gt;B44,1,0)</f>
        <v>0</v>
      </c>
      <c r="K45" s="12">
        <f>IF(MOD($A45,40)=1,1,0)</f>
        <v>0</v>
      </c>
    </row>
    <row r="46" ht="20.05" customHeight="1">
      <c r="A46" s="9">
        <v>44</v>
      </c>
      <c r="B46" t="s" s="10">
        <v>87</v>
      </c>
      <c r="C46" t="s" s="11">
        <v>96</v>
      </c>
      <c r="D46" s="12">
        <v>85</v>
      </c>
      <c r="E46" s="12">
        <v>0</v>
      </c>
      <c r="F46" s="12">
        <v>43</v>
      </c>
      <c r="G46" s="12">
        <f>(D46*128)+E46</f>
        <v>10880</v>
      </c>
      <c r="H46" s="12">
        <v>1766</v>
      </c>
      <c r="I46" t="s" s="11">
        <f>H46&amp;" \ "&amp;$A46&amp;" - "&amp;B46&amp;" | "&amp;C46</f>
        <v>97</v>
      </c>
      <c r="J46" s="12">
        <f>IF(B46&lt;&gt;B45,1,0)</f>
        <v>0</v>
      </c>
      <c r="K46" s="12">
        <f>IF(MOD($A46,40)=1,1,0)</f>
        <v>0</v>
      </c>
    </row>
    <row r="47" ht="20.05" customHeight="1">
      <c r="A47" s="9">
        <v>45</v>
      </c>
      <c r="B47" t="s" s="10">
        <v>87</v>
      </c>
      <c r="C47" t="s" s="11">
        <v>98</v>
      </c>
      <c r="D47" s="12">
        <v>85</v>
      </c>
      <c r="E47" s="12">
        <v>0</v>
      </c>
      <c r="F47" s="12">
        <v>44</v>
      </c>
      <c r="G47" s="12">
        <f>(D47*128)+E47</f>
        <v>10880</v>
      </c>
      <c r="H47" s="12">
        <v>1807</v>
      </c>
      <c r="I47" t="s" s="11">
        <f>H47&amp;" \ "&amp;$A47&amp;" - "&amp;B47&amp;" | "&amp;C47</f>
        <v>99</v>
      </c>
      <c r="J47" s="12">
        <f>IF(B47&lt;&gt;B46,1,0)</f>
        <v>0</v>
      </c>
      <c r="K47" s="12">
        <f>IF(MOD($A47,40)=1,1,0)</f>
        <v>0</v>
      </c>
    </row>
    <row r="48" ht="20.05" customHeight="1">
      <c r="A48" s="9">
        <v>46</v>
      </c>
      <c r="B48" t="s" s="10">
        <v>87</v>
      </c>
      <c r="C48" t="s" s="11">
        <v>100</v>
      </c>
      <c r="D48" s="12">
        <v>85</v>
      </c>
      <c r="E48" s="12">
        <v>0</v>
      </c>
      <c r="F48" s="12">
        <v>45</v>
      </c>
      <c r="G48" s="12">
        <f>(D48*128)+E48</f>
        <v>10880</v>
      </c>
      <c r="H48" s="12">
        <v>1848</v>
      </c>
      <c r="I48" t="s" s="11">
        <f>H48&amp;" \ "&amp;$A48&amp;" - "&amp;B48&amp;" | "&amp;C48</f>
        <v>101</v>
      </c>
      <c r="J48" s="12">
        <f>IF(B48&lt;&gt;B47,1,0)</f>
        <v>0</v>
      </c>
      <c r="K48" s="12">
        <f>IF(MOD($A48,40)=1,1,0)</f>
        <v>0</v>
      </c>
    </row>
    <row r="49" ht="20.05" customHeight="1">
      <c r="A49" s="9">
        <v>47</v>
      </c>
      <c r="B49" t="s" s="10">
        <v>87</v>
      </c>
      <c r="C49" t="s" s="11">
        <v>102</v>
      </c>
      <c r="D49" s="12">
        <v>85</v>
      </c>
      <c r="E49" s="12">
        <v>0</v>
      </c>
      <c r="F49" s="12">
        <v>46</v>
      </c>
      <c r="G49" s="12">
        <f>(D49*128)+E49</f>
        <v>10880</v>
      </c>
      <c r="H49" s="12">
        <v>1889</v>
      </c>
      <c r="I49" t="s" s="11">
        <f>H49&amp;" \ "&amp;$A49&amp;" - "&amp;B49&amp;" | "&amp;C49</f>
        <v>103</v>
      </c>
      <c r="J49" s="12">
        <f>IF(B49&lt;&gt;B48,1,0)</f>
        <v>0</v>
      </c>
      <c r="K49" s="12">
        <f>IF(MOD($A49,40)=1,1,0)</f>
        <v>0</v>
      </c>
    </row>
    <row r="50" ht="20.05" customHeight="1">
      <c r="A50" s="9">
        <v>48</v>
      </c>
      <c r="B50" t="s" s="10">
        <v>87</v>
      </c>
      <c r="C50" t="s" s="11">
        <v>104</v>
      </c>
      <c r="D50" s="12">
        <v>85</v>
      </c>
      <c r="E50" s="12">
        <v>0</v>
      </c>
      <c r="F50" s="12">
        <v>47</v>
      </c>
      <c r="G50" s="12">
        <f>(D50*128)+E50</f>
        <v>10880</v>
      </c>
      <c r="H50" s="12">
        <v>1930</v>
      </c>
      <c r="I50" t="s" s="11">
        <f>H50&amp;" \ "&amp;$A50&amp;" - "&amp;B50&amp;" | "&amp;C50</f>
        <v>105</v>
      </c>
      <c r="J50" s="12">
        <f>IF(B50&lt;&gt;B49,1,0)</f>
        <v>0</v>
      </c>
      <c r="K50" s="12">
        <f>IF(MOD($A50,40)=1,1,0)</f>
        <v>0</v>
      </c>
    </row>
    <row r="51" ht="20.05" customHeight="1">
      <c r="A51" s="9">
        <v>49</v>
      </c>
      <c r="B51" t="s" s="10">
        <v>87</v>
      </c>
      <c r="C51" t="s" s="11">
        <v>106</v>
      </c>
      <c r="D51" s="12">
        <v>85</v>
      </c>
      <c r="E51" s="12">
        <v>0</v>
      </c>
      <c r="F51" s="12">
        <v>48</v>
      </c>
      <c r="G51" s="12">
        <f>(D51*128)+E51</f>
        <v>10880</v>
      </c>
      <c r="H51" s="12">
        <v>1971</v>
      </c>
      <c r="I51" t="s" s="11">
        <f>H51&amp;" \ "&amp;$A51&amp;" - "&amp;B51&amp;" | "&amp;C51</f>
        <v>107</v>
      </c>
      <c r="J51" s="12">
        <f>IF(B51&lt;&gt;B50,1,0)</f>
        <v>0</v>
      </c>
      <c r="K51" s="12">
        <f>IF(MOD($A51,40)=1,1,0)</f>
        <v>0</v>
      </c>
    </row>
    <row r="52" ht="20.05" customHeight="1">
      <c r="A52" s="9">
        <v>50</v>
      </c>
      <c r="B52" t="s" s="10">
        <v>87</v>
      </c>
      <c r="C52" t="s" s="11">
        <v>108</v>
      </c>
      <c r="D52" s="12">
        <v>85</v>
      </c>
      <c r="E52" s="12">
        <v>0</v>
      </c>
      <c r="F52" s="12">
        <v>49</v>
      </c>
      <c r="G52" s="12">
        <f>(D52*128)+E52</f>
        <v>10880</v>
      </c>
      <c r="H52" s="12">
        <v>2012</v>
      </c>
      <c r="I52" t="s" s="11">
        <f>H52&amp;" \ "&amp;$A52&amp;" - "&amp;B52&amp;" | "&amp;C52</f>
        <v>109</v>
      </c>
      <c r="J52" s="12">
        <f>IF(B52&lt;&gt;B51,1,0)</f>
        <v>0</v>
      </c>
      <c r="K52" s="12">
        <f>IF(MOD($A52,40)=1,1,0)</f>
        <v>0</v>
      </c>
    </row>
    <row r="53" ht="20.05" customHeight="1">
      <c r="A53" s="9">
        <v>51</v>
      </c>
      <c r="B53" t="s" s="10">
        <v>87</v>
      </c>
      <c r="C53" t="s" s="11">
        <v>110</v>
      </c>
      <c r="D53" s="12">
        <v>85</v>
      </c>
      <c r="E53" s="12">
        <v>0</v>
      </c>
      <c r="F53" s="12">
        <v>50</v>
      </c>
      <c r="G53" s="12">
        <f>(D53*128)+E53</f>
        <v>10880</v>
      </c>
      <c r="H53" s="12">
        <v>2053</v>
      </c>
      <c r="I53" t="s" s="11">
        <f>H53&amp;" \ "&amp;$A53&amp;" - "&amp;B53&amp;" | "&amp;C53</f>
        <v>111</v>
      </c>
      <c r="J53" s="12">
        <f>IF(B53&lt;&gt;B52,1,0)</f>
        <v>0</v>
      </c>
      <c r="K53" s="12">
        <f>IF(MOD($A53,40)=1,1,0)</f>
        <v>0</v>
      </c>
    </row>
    <row r="54" ht="20.05" customHeight="1">
      <c r="A54" s="9">
        <v>52</v>
      </c>
      <c r="B54" t="s" s="10">
        <v>87</v>
      </c>
      <c r="C54" t="s" s="11">
        <v>112</v>
      </c>
      <c r="D54" s="12">
        <v>85</v>
      </c>
      <c r="E54" s="12">
        <v>0</v>
      </c>
      <c r="F54" s="12">
        <v>51</v>
      </c>
      <c r="G54" s="12">
        <f>(D54*128)+E54</f>
        <v>10880</v>
      </c>
      <c r="H54" s="12">
        <v>2094</v>
      </c>
      <c r="I54" t="s" s="11">
        <f>H54&amp;" \ "&amp;$A54&amp;" - "&amp;B54&amp;" | "&amp;C54</f>
        <v>113</v>
      </c>
      <c r="J54" s="12">
        <f>IF(B54&lt;&gt;B53,1,0)</f>
        <v>0</v>
      </c>
      <c r="K54" s="12">
        <f>IF(MOD($A54,40)=1,1,0)</f>
        <v>0</v>
      </c>
    </row>
    <row r="55" ht="20.05" customHeight="1">
      <c r="A55" s="9">
        <v>53</v>
      </c>
      <c r="B55" t="s" s="10">
        <v>87</v>
      </c>
      <c r="C55" t="s" s="11">
        <v>114</v>
      </c>
      <c r="D55" s="12">
        <v>85</v>
      </c>
      <c r="E55" s="12">
        <v>0</v>
      </c>
      <c r="F55" s="12">
        <v>52</v>
      </c>
      <c r="G55" s="12">
        <f>(D55*128)+E55</f>
        <v>10880</v>
      </c>
      <c r="H55" s="12">
        <v>2135</v>
      </c>
      <c r="I55" t="s" s="11">
        <f>H55&amp;" \ "&amp;$A55&amp;" - "&amp;B55&amp;" | "&amp;C55</f>
        <v>115</v>
      </c>
      <c r="J55" s="12">
        <f>IF(B55&lt;&gt;B54,1,0)</f>
        <v>0</v>
      </c>
      <c r="K55" s="12">
        <f>IF(MOD($A55,40)=1,1,0)</f>
        <v>0</v>
      </c>
    </row>
    <row r="56" ht="20.05" customHeight="1">
      <c r="A56" s="9">
        <v>54</v>
      </c>
      <c r="B56" t="s" s="10">
        <v>87</v>
      </c>
      <c r="C56" t="s" s="11">
        <v>116</v>
      </c>
      <c r="D56" s="12">
        <v>85</v>
      </c>
      <c r="E56" s="12">
        <v>0</v>
      </c>
      <c r="F56" s="12">
        <v>53</v>
      </c>
      <c r="G56" s="12">
        <f>(D56*128)+E56</f>
        <v>10880</v>
      </c>
      <c r="H56" s="12">
        <v>2176</v>
      </c>
      <c r="I56" t="s" s="11">
        <f>H56&amp;" \ "&amp;$A56&amp;" - "&amp;B56&amp;" | "&amp;C56</f>
        <v>117</v>
      </c>
      <c r="J56" s="12">
        <f>IF(B56&lt;&gt;B55,1,0)</f>
        <v>0</v>
      </c>
      <c r="K56" s="12">
        <f>IF(MOD($A56,40)=1,1,0)</f>
        <v>0</v>
      </c>
    </row>
    <row r="57" ht="20.05" customHeight="1">
      <c r="A57" s="9">
        <v>55</v>
      </c>
      <c r="B57" t="s" s="10">
        <v>87</v>
      </c>
      <c r="C57" t="s" s="11">
        <v>118</v>
      </c>
      <c r="D57" s="12">
        <v>85</v>
      </c>
      <c r="E57" s="12">
        <v>0</v>
      </c>
      <c r="F57" s="12">
        <v>54</v>
      </c>
      <c r="G57" s="12">
        <f>(D57*128)+E57</f>
        <v>10880</v>
      </c>
      <c r="H57" s="12">
        <v>2217</v>
      </c>
      <c r="I57" t="s" s="11">
        <f>H57&amp;" \ "&amp;$A57&amp;" - "&amp;B57&amp;" | "&amp;C57</f>
        <v>119</v>
      </c>
      <c r="J57" s="12">
        <f>IF(B57&lt;&gt;B56,1,0)</f>
        <v>0</v>
      </c>
      <c r="K57" s="12">
        <f>IF(MOD($A57,40)=1,1,0)</f>
        <v>0</v>
      </c>
    </row>
    <row r="58" ht="20.05" customHeight="1">
      <c r="A58" s="9">
        <v>56</v>
      </c>
      <c r="B58" t="s" s="10">
        <v>87</v>
      </c>
      <c r="C58" t="s" s="11">
        <v>120</v>
      </c>
      <c r="D58" s="12">
        <v>85</v>
      </c>
      <c r="E58" s="12">
        <v>0</v>
      </c>
      <c r="F58" s="12">
        <v>55</v>
      </c>
      <c r="G58" s="12">
        <f>(D58*128)+E58</f>
        <v>10880</v>
      </c>
      <c r="H58" s="12">
        <v>2258</v>
      </c>
      <c r="I58" t="s" s="11">
        <f>H58&amp;" \ "&amp;$A58&amp;" - "&amp;B58&amp;" | "&amp;C58</f>
        <v>121</v>
      </c>
      <c r="J58" s="12">
        <f>IF(B58&lt;&gt;B57,1,0)</f>
        <v>0</v>
      </c>
      <c r="K58" s="12">
        <f>IF(MOD($A58,40)=1,1,0)</f>
        <v>0</v>
      </c>
    </row>
    <row r="59" ht="20.05" customHeight="1">
      <c r="A59" s="9">
        <v>57</v>
      </c>
      <c r="B59" t="s" s="10">
        <v>87</v>
      </c>
      <c r="C59" t="s" s="11">
        <v>122</v>
      </c>
      <c r="D59" s="12">
        <v>85</v>
      </c>
      <c r="E59" s="12">
        <v>0</v>
      </c>
      <c r="F59" s="12">
        <v>56</v>
      </c>
      <c r="G59" s="12">
        <f>(D59*128)+E59</f>
        <v>10880</v>
      </c>
      <c r="H59" s="12">
        <v>2299</v>
      </c>
      <c r="I59" t="s" s="11">
        <f>H59&amp;" \ "&amp;$A59&amp;" - "&amp;B59&amp;" | "&amp;C59</f>
        <v>123</v>
      </c>
      <c r="J59" s="12">
        <f>IF(B59&lt;&gt;B58,1,0)</f>
        <v>0</v>
      </c>
      <c r="K59" s="12">
        <f>IF(MOD($A59,40)=1,1,0)</f>
        <v>0</v>
      </c>
    </row>
    <row r="60" ht="20.05" customHeight="1">
      <c r="A60" s="9">
        <v>58</v>
      </c>
      <c r="B60" t="s" s="10">
        <v>87</v>
      </c>
      <c r="C60" t="s" s="11">
        <v>124</v>
      </c>
      <c r="D60" s="12">
        <v>85</v>
      </c>
      <c r="E60" s="12">
        <v>0</v>
      </c>
      <c r="F60" s="12">
        <v>57</v>
      </c>
      <c r="G60" s="12">
        <f>(D60*128)+E60</f>
        <v>10880</v>
      </c>
      <c r="H60" s="12">
        <v>2340</v>
      </c>
      <c r="I60" t="s" s="11">
        <f>H60&amp;" \ "&amp;$A60&amp;" - "&amp;B60&amp;" | "&amp;C60</f>
        <v>125</v>
      </c>
      <c r="J60" s="12">
        <f>IF(B60&lt;&gt;B59,1,0)</f>
        <v>0</v>
      </c>
      <c r="K60" s="12">
        <f>IF(MOD($A60,40)=1,1,0)</f>
        <v>0</v>
      </c>
    </row>
    <row r="61" ht="20.05" customHeight="1">
      <c r="A61" s="9">
        <v>59</v>
      </c>
      <c r="B61" t="s" s="10">
        <v>87</v>
      </c>
      <c r="C61" t="s" s="11">
        <v>126</v>
      </c>
      <c r="D61" s="12">
        <v>85</v>
      </c>
      <c r="E61" s="12">
        <v>0</v>
      </c>
      <c r="F61" s="12">
        <v>58</v>
      </c>
      <c r="G61" s="12">
        <f>(D61*128)+E61</f>
        <v>10880</v>
      </c>
      <c r="H61" s="12">
        <v>2381</v>
      </c>
      <c r="I61" t="s" s="11">
        <f>H61&amp;" \ "&amp;$A61&amp;" - "&amp;B61&amp;" | "&amp;C61</f>
        <v>127</v>
      </c>
      <c r="J61" s="12">
        <f>IF(B61&lt;&gt;B60,1,0)</f>
        <v>0</v>
      </c>
      <c r="K61" s="12">
        <f>IF(MOD($A61,40)=1,1,0)</f>
        <v>0</v>
      </c>
    </row>
    <row r="62" ht="20.05" customHeight="1">
      <c r="A62" s="9">
        <v>60</v>
      </c>
      <c r="B62" t="s" s="10">
        <v>87</v>
      </c>
      <c r="C62" t="s" s="11">
        <v>128</v>
      </c>
      <c r="D62" s="12">
        <v>85</v>
      </c>
      <c r="E62" s="12">
        <v>0</v>
      </c>
      <c r="F62" s="12">
        <v>59</v>
      </c>
      <c r="G62" s="12">
        <f>(D62*128)+E62</f>
        <v>10880</v>
      </c>
      <c r="H62" s="12">
        <v>2423</v>
      </c>
      <c r="I62" t="s" s="11">
        <f>H62&amp;" \ "&amp;$A62&amp;" - "&amp;B62&amp;" | "&amp;C62</f>
        <v>129</v>
      </c>
      <c r="J62" s="12">
        <f>IF(B62&lt;&gt;B61,1,0)</f>
        <v>0</v>
      </c>
      <c r="K62" s="12">
        <f>IF(MOD($A62,40)=1,1,0)</f>
        <v>0</v>
      </c>
    </row>
    <row r="63" ht="20.05" customHeight="1">
      <c r="A63" s="9">
        <v>61</v>
      </c>
      <c r="B63" t="s" s="10">
        <v>87</v>
      </c>
      <c r="C63" t="s" s="11">
        <v>130</v>
      </c>
      <c r="D63" s="12">
        <v>85</v>
      </c>
      <c r="E63" s="12">
        <v>0</v>
      </c>
      <c r="F63" s="12">
        <v>60</v>
      </c>
      <c r="G63" s="12">
        <f>(D63*128)+E63</f>
        <v>10880</v>
      </c>
      <c r="H63" s="12">
        <v>2464</v>
      </c>
      <c r="I63" t="s" s="11">
        <f>H63&amp;" \ "&amp;$A63&amp;" - "&amp;B63&amp;" | "&amp;C63</f>
        <v>131</v>
      </c>
      <c r="J63" s="12">
        <f>IF(B63&lt;&gt;B62,1,0)</f>
        <v>0</v>
      </c>
      <c r="K63" s="12">
        <f>IF(MOD($A63,40)=1,1,0)</f>
        <v>0</v>
      </c>
    </row>
    <row r="64" ht="20.05" customHeight="1">
      <c r="A64" s="9">
        <v>62</v>
      </c>
      <c r="B64" t="s" s="10">
        <v>87</v>
      </c>
      <c r="C64" t="s" s="11">
        <v>132</v>
      </c>
      <c r="D64" s="12">
        <v>85</v>
      </c>
      <c r="E64" s="12">
        <v>0</v>
      </c>
      <c r="F64" s="12">
        <v>61</v>
      </c>
      <c r="G64" s="12">
        <f>(D64*128)+E64</f>
        <v>10880</v>
      </c>
      <c r="H64" s="12">
        <v>2505</v>
      </c>
      <c r="I64" t="s" s="11">
        <f>H64&amp;" \ "&amp;$A64&amp;" - "&amp;B64&amp;" | "&amp;C64</f>
        <v>133</v>
      </c>
      <c r="J64" s="12">
        <f>IF(B64&lt;&gt;B63,1,0)</f>
        <v>0</v>
      </c>
      <c r="K64" s="12">
        <f>IF(MOD($A64,40)=1,1,0)</f>
        <v>0</v>
      </c>
    </row>
    <row r="65" ht="20.05" customHeight="1">
      <c r="A65" s="9">
        <v>63</v>
      </c>
      <c r="B65" t="s" s="10">
        <v>87</v>
      </c>
      <c r="C65" t="s" s="11">
        <v>134</v>
      </c>
      <c r="D65" s="12">
        <v>85</v>
      </c>
      <c r="E65" s="12">
        <v>0</v>
      </c>
      <c r="F65" s="12">
        <v>62</v>
      </c>
      <c r="G65" s="12">
        <f>(D65*128)+E65</f>
        <v>10880</v>
      </c>
      <c r="H65" s="12">
        <v>2546</v>
      </c>
      <c r="I65" t="s" s="11">
        <f>H65&amp;" \ "&amp;$A65&amp;" - "&amp;B65&amp;" | "&amp;C65</f>
        <v>135</v>
      </c>
      <c r="J65" s="12">
        <f>IF(B65&lt;&gt;B64,1,0)</f>
        <v>0</v>
      </c>
      <c r="K65" s="12">
        <f>IF(MOD($A65,40)=1,1,0)</f>
        <v>0</v>
      </c>
    </row>
    <row r="66" ht="20.05" customHeight="1">
      <c r="A66" s="9">
        <v>64</v>
      </c>
      <c r="B66" t="s" s="10">
        <v>87</v>
      </c>
      <c r="C66" t="s" s="11">
        <v>136</v>
      </c>
      <c r="D66" s="12">
        <v>85</v>
      </c>
      <c r="E66" s="12">
        <v>0</v>
      </c>
      <c r="F66" s="12">
        <v>63</v>
      </c>
      <c r="G66" s="12">
        <f>(D66*128)+E66</f>
        <v>10880</v>
      </c>
      <c r="H66" s="12">
        <v>2587</v>
      </c>
      <c r="I66" t="s" s="11">
        <f>H66&amp;" \ "&amp;$A66&amp;" - "&amp;B66&amp;" | "&amp;C66</f>
        <v>137</v>
      </c>
      <c r="J66" s="12">
        <f>IF(B66&lt;&gt;B65,1,0)</f>
        <v>0</v>
      </c>
      <c r="K66" s="12">
        <f>IF(MOD($A66,40)=1,1,0)</f>
        <v>0</v>
      </c>
    </row>
    <row r="67" ht="20.05" customHeight="1">
      <c r="A67" s="9">
        <v>65</v>
      </c>
      <c r="B67" t="s" s="10">
        <v>87</v>
      </c>
      <c r="C67" t="s" s="11">
        <v>138</v>
      </c>
      <c r="D67" s="12">
        <v>85</v>
      </c>
      <c r="E67" s="12">
        <v>0</v>
      </c>
      <c r="F67" s="12">
        <v>64</v>
      </c>
      <c r="G67" s="12">
        <f>(D67*128)+E67</f>
        <v>10880</v>
      </c>
      <c r="H67" s="12">
        <v>2628</v>
      </c>
      <c r="I67" t="s" s="11">
        <f>H67&amp;" \ "&amp;$A67&amp;" - "&amp;B67&amp;" | "&amp;C67</f>
        <v>139</v>
      </c>
      <c r="J67" s="12">
        <f>IF(B67&lt;&gt;B66,1,0)</f>
        <v>0</v>
      </c>
      <c r="K67" s="12">
        <f>IF(MOD($A67,40)=1,1,0)</f>
        <v>0</v>
      </c>
    </row>
    <row r="68" ht="20.05" customHeight="1">
      <c r="A68" s="9">
        <v>66</v>
      </c>
      <c r="B68" t="s" s="10">
        <v>87</v>
      </c>
      <c r="C68" t="s" s="11">
        <v>140</v>
      </c>
      <c r="D68" s="12">
        <v>85</v>
      </c>
      <c r="E68" s="12">
        <v>0</v>
      </c>
      <c r="F68" s="12">
        <v>65</v>
      </c>
      <c r="G68" s="12">
        <f>(D68*128)+E68</f>
        <v>10880</v>
      </c>
      <c r="H68" s="12">
        <v>2669</v>
      </c>
      <c r="I68" t="s" s="11">
        <f>H68&amp;" \ "&amp;$A68&amp;" - "&amp;B68&amp;" | "&amp;C68</f>
        <v>141</v>
      </c>
      <c r="J68" s="12">
        <f>IF(B68&lt;&gt;B67,1,0)</f>
        <v>0</v>
      </c>
      <c r="K68" s="12">
        <f>IF(MOD($A68,40)=1,1,0)</f>
        <v>0</v>
      </c>
    </row>
    <row r="69" ht="20.05" customHeight="1">
      <c r="A69" s="9">
        <v>67</v>
      </c>
      <c r="B69" t="s" s="10">
        <v>87</v>
      </c>
      <c r="C69" t="s" s="11">
        <v>142</v>
      </c>
      <c r="D69" s="12">
        <v>85</v>
      </c>
      <c r="E69" s="12">
        <v>0</v>
      </c>
      <c r="F69" s="12">
        <v>66</v>
      </c>
      <c r="G69" s="12">
        <f>(D69*128)+E69</f>
        <v>10880</v>
      </c>
      <c r="H69" s="12">
        <v>2710</v>
      </c>
      <c r="I69" t="s" s="11">
        <f>H69&amp;" \ "&amp;$A69&amp;" - "&amp;B69&amp;" | "&amp;C69</f>
        <v>143</v>
      </c>
      <c r="J69" s="12">
        <f>IF(B69&lt;&gt;B68,1,0)</f>
        <v>0</v>
      </c>
      <c r="K69" s="12">
        <f>IF(MOD($A69,40)=1,1,0)</f>
        <v>0</v>
      </c>
    </row>
    <row r="70" ht="20.05" customHeight="1">
      <c r="A70" s="9">
        <v>68</v>
      </c>
      <c r="B70" t="s" s="10">
        <v>87</v>
      </c>
      <c r="C70" t="s" s="11">
        <v>144</v>
      </c>
      <c r="D70" s="12">
        <v>85</v>
      </c>
      <c r="E70" s="12">
        <v>0</v>
      </c>
      <c r="F70" s="12">
        <v>67</v>
      </c>
      <c r="G70" s="12">
        <f>(D70*128)+E70</f>
        <v>10880</v>
      </c>
      <c r="H70" s="12">
        <v>2751</v>
      </c>
      <c r="I70" t="s" s="11">
        <f>H70&amp;" \ "&amp;$A70&amp;" - "&amp;B70&amp;" | "&amp;C70</f>
        <v>145</v>
      </c>
      <c r="J70" s="12">
        <f>IF(B70&lt;&gt;B69,1,0)</f>
        <v>0</v>
      </c>
      <c r="K70" s="12">
        <f>IF(MOD($A70,40)=1,1,0)</f>
        <v>0</v>
      </c>
    </row>
    <row r="71" ht="20.05" customHeight="1">
      <c r="A71" s="9">
        <v>69</v>
      </c>
      <c r="B71" t="s" s="10">
        <v>87</v>
      </c>
      <c r="C71" t="s" s="11">
        <v>146</v>
      </c>
      <c r="D71" s="12">
        <v>85</v>
      </c>
      <c r="E71" s="12">
        <v>0</v>
      </c>
      <c r="F71" s="12">
        <v>68</v>
      </c>
      <c r="G71" s="12">
        <f>(D71*128)+E71</f>
        <v>10880</v>
      </c>
      <c r="H71" s="12">
        <v>2792</v>
      </c>
      <c r="I71" t="s" s="11">
        <f>H71&amp;" \ "&amp;$A71&amp;" - "&amp;B71&amp;" | "&amp;C71</f>
        <v>147</v>
      </c>
      <c r="J71" s="12">
        <f>IF(B71&lt;&gt;B70,1,0)</f>
        <v>0</v>
      </c>
      <c r="K71" s="12">
        <f>IF(MOD($A71,40)=1,1,0)</f>
        <v>0</v>
      </c>
    </row>
    <row r="72" ht="20.05" customHeight="1">
      <c r="A72" s="9">
        <v>70</v>
      </c>
      <c r="B72" t="s" s="10">
        <v>87</v>
      </c>
      <c r="C72" t="s" s="11">
        <v>148</v>
      </c>
      <c r="D72" s="12">
        <v>85</v>
      </c>
      <c r="E72" s="12">
        <v>0</v>
      </c>
      <c r="F72" s="12">
        <v>69</v>
      </c>
      <c r="G72" s="12">
        <f>(D72*128)+E72</f>
        <v>10880</v>
      </c>
      <c r="H72" s="12">
        <v>2833</v>
      </c>
      <c r="I72" t="s" s="11">
        <f>H72&amp;" \ "&amp;$A72&amp;" - "&amp;B72&amp;" | "&amp;C72</f>
        <v>149</v>
      </c>
      <c r="J72" s="12">
        <f>IF(B72&lt;&gt;B71,1,0)</f>
        <v>0</v>
      </c>
      <c r="K72" s="12">
        <f>IF(MOD($A72,40)=1,1,0)</f>
        <v>0</v>
      </c>
    </row>
    <row r="73" ht="20.05" customHeight="1">
      <c r="A73" s="9">
        <v>71</v>
      </c>
      <c r="B73" t="s" s="10">
        <v>87</v>
      </c>
      <c r="C73" t="s" s="11">
        <v>81</v>
      </c>
      <c r="D73" s="12">
        <v>85</v>
      </c>
      <c r="E73" s="12">
        <v>0</v>
      </c>
      <c r="F73" s="12">
        <v>70</v>
      </c>
      <c r="G73" s="12">
        <f>(D73*128)+E73</f>
        <v>10880</v>
      </c>
      <c r="H73" s="12">
        <v>2874</v>
      </c>
      <c r="I73" t="s" s="11">
        <f>H73&amp;" \ "&amp;$A73&amp;" - "&amp;B73&amp;" | "&amp;C73</f>
        <v>150</v>
      </c>
      <c r="J73" s="12">
        <f>IF(B73&lt;&gt;B72,1,0)</f>
        <v>0</v>
      </c>
      <c r="K73" s="12">
        <f>IF(MOD($A73,40)=1,1,0)</f>
        <v>0</v>
      </c>
    </row>
    <row r="74" ht="20.05" customHeight="1">
      <c r="A74" s="9">
        <v>72</v>
      </c>
      <c r="B74" t="s" s="10">
        <v>87</v>
      </c>
      <c r="C74" t="s" s="11">
        <v>81</v>
      </c>
      <c r="D74" s="12">
        <v>85</v>
      </c>
      <c r="E74" s="12">
        <v>0</v>
      </c>
      <c r="F74" s="12">
        <v>71</v>
      </c>
      <c r="G74" s="12">
        <f>(D74*128)+E74</f>
        <v>10880</v>
      </c>
      <c r="H74" s="12">
        <v>2915</v>
      </c>
      <c r="I74" t="s" s="11">
        <f>H74&amp;" \ "&amp;$A74&amp;" - "&amp;B74&amp;" | "&amp;C74</f>
        <v>151</v>
      </c>
      <c r="J74" s="12">
        <f>IF(B74&lt;&gt;B73,1,0)</f>
        <v>0</v>
      </c>
      <c r="K74" s="12">
        <f>IF(MOD($A74,40)=1,1,0)</f>
        <v>0</v>
      </c>
    </row>
    <row r="75" ht="20.05" customHeight="1">
      <c r="A75" s="9">
        <v>73</v>
      </c>
      <c r="B75" t="s" s="10">
        <v>87</v>
      </c>
      <c r="C75" t="s" s="11">
        <v>81</v>
      </c>
      <c r="D75" s="12">
        <v>85</v>
      </c>
      <c r="E75" s="12">
        <v>0</v>
      </c>
      <c r="F75" s="12">
        <v>72</v>
      </c>
      <c r="G75" s="12">
        <f>(D75*128)+E75</f>
        <v>10880</v>
      </c>
      <c r="H75" s="12">
        <v>2956</v>
      </c>
      <c r="I75" t="s" s="11">
        <f>H75&amp;" \ "&amp;$A75&amp;" - "&amp;B75&amp;" | "&amp;C75</f>
        <v>152</v>
      </c>
      <c r="J75" s="12">
        <f>IF(B75&lt;&gt;B74,1,0)</f>
        <v>0</v>
      </c>
      <c r="K75" s="12">
        <f>IF(MOD($A75,40)=1,1,0)</f>
        <v>0</v>
      </c>
    </row>
    <row r="76" ht="20.05" customHeight="1">
      <c r="A76" s="9">
        <v>74</v>
      </c>
      <c r="B76" t="s" s="10">
        <v>87</v>
      </c>
      <c r="C76" t="s" s="11">
        <v>81</v>
      </c>
      <c r="D76" s="12">
        <v>85</v>
      </c>
      <c r="E76" s="12">
        <v>0</v>
      </c>
      <c r="F76" s="12">
        <v>73</v>
      </c>
      <c r="G76" s="12">
        <f>(D76*128)+E76</f>
        <v>10880</v>
      </c>
      <c r="H76" s="12">
        <v>2997</v>
      </c>
      <c r="I76" t="s" s="11">
        <f>H76&amp;" \ "&amp;$A76&amp;" - "&amp;B76&amp;" | "&amp;C76</f>
        <v>153</v>
      </c>
      <c r="J76" s="12">
        <f>IF(B76&lt;&gt;B75,1,0)</f>
        <v>0</v>
      </c>
      <c r="K76" s="12">
        <f>IF(MOD($A76,40)=1,1,0)</f>
        <v>0</v>
      </c>
    </row>
    <row r="77" ht="20.05" customHeight="1">
      <c r="A77" s="9">
        <v>75</v>
      </c>
      <c r="B77" t="s" s="10">
        <v>87</v>
      </c>
      <c r="C77" t="s" s="11">
        <v>81</v>
      </c>
      <c r="D77" s="12">
        <v>85</v>
      </c>
      <c r="E77" s="12">
        <v>0</v>
      </c>
      <c r="F77" s="12">
        <v>74</v>
      </c>
      <c r="G77" s="12">
        <f>(D77*128)+E77</f>
        <v>10880</v>
      </c>
      <c r="H77" s="12">
        <v>3038</v>
      </c>
      <c r="I77" t="s" s="11">
        <f>H77&amp;" \ "&amp;$A77&amp;" - "&amp;B77&amp;" | "&amp;C77</f>
        <v>154</v>
      </c>
      <c r="J77" s="12">
        <f>IF(B77&lt;&gt;B76,1,0)</f>
        <v>0</v>
      </c>
      <c r="K77" s="12">
        <f>IF(MOD($A77,40)=1,1,0)</f>
        <v>0</v>
      </c>
    </row>
    <row r="78" ht="20.05" customHeight="1">
      <c r="A78" s="9">
        <v>76</v>
      </c>
      <c r="B78" t="s" s="10">
        <v>155</v>
      </c>
      <c r="C78" t="s" s="11">
        <v>156</v>
      </c>
      <c r="D78" s="12">
        <v>85</v>
      </c>
      <c r="E78" s="12">
        <v>0</v>
      </c>
      <c r="F78" s="12">
        <v>75</v>
      </c>
      <c r="G78" s="12">
        <f>(D78*128)+E78</f>
        <v>10880</v>
      </c>
      <c r="H78" s="12">
        <v>3080</v>
      </c>
      <c r="I78" t="s" s="11">
        <f>H78&amp;" \ "&amp;$A78&amp;" - "&amp;B78&amp;" | "&amp;C78</f>
        <v>157</v>
      </c>
      <c r="J78" s="12">
        <f>IF(B78&lt;&gt;B77,1,0)</f>
        <v>1</v>
      </c>
      <c r="K78" s="12">
        <f>IF(MOD($A78,40)=1,1,0)</f>
        <v>0</v>
      </c>
    </row>
    <row r="79" ht="20.05" customHeight="1">
      <c r="A79" s="9">
        <v>77</v>
      </c>
      <c r="B79" t="s" s="10">
        <v>155</v>
      </c>
      <c r="C79" t="s" s="11">
        <v>158</v>
      </c>
      <c r="D79" s="12">
        <v>85</v>
      </c>
      <c r="E79" s="12">
        <v>0</v>
      </c>
      <c r="F79" s="12">
        <v>76</v>
      </c>
      <c r="G79" s="12">
        <f>(D79*128)+E79</f>
        <v>10880</v>
      </c>
      <c r="H79" s="12">
        <v>3121</v>
      </c>
      <c r="I79" t="s" s="11">
        <f>H79&amp;" \ "&amp;$A79&amp;" - "&amp;B79&amp;" | "&amp;C79</f>
        <v>159</v>
      </c>
      <c r="J79" s="12">
        <f>IF(B79&lt;&gt;B78,1,0)</f>
        <v>0</v>
      </c>
      <c r="K79" s="12">
        <f>IF(MOD($A79,40)=1,1,0)</f>
        <v>0</v>
      </c>
    </row>
    <row r="80" ht="20.05" customHeight="1">
      <c r="A80" s="9">
        <v>78</v>
      </c>
      <c r="B80" t="s" s="10">
        <v>155</v>
      </c>
      <c r="C80" t="s" s="11">
        <v>160</v>
      </c>
      <c r="D80" s="12">
        <v>85</v>
      </c>
      <c r="E80" s="12">
        <v>0</v>
      </c>
      <c r="F80" s="12">
        <v>77</v>
      </c>
      <c r="G80" s="12">
        <f>(D80*128)+E80</f>
        <v>10880</v>
      </c>
      <c r="H80" s="12">
        <v>3162</v>
      </c>
      <c r="I80" t="s" s="11">
        <f>H80&amp;" \ "&amp;$A80&amp;" - "&amp;B80&amp;" | "&amp;C80</f>
        <v>161</v>
      </c>
      <c r="J80" s="12">
        <f>IF(B80&lt;&gt;B79,1,0)</f>
        <v>0</v>
      </c>
      <c r="K80" s="12">
        <f>IF(MOD($A80,40)=1,1,0)</f>
        <v>0</v>
      </c>
    </row>
    <row r="81" ht="20.05" customHeight="1">
      <c r="A81" s="9">
        <v>79</v>
      </c>
      <c r="B81" t="s" s="10">
        <v>155</v>
      </c>
      <c r="C81" t="s" s="11">
        <v>162</v>
      </c>
      <c r="D81" s="12">
        <v>85</v>
      </c>
      <c r="E81" s="12">
        <v>0</v>
      </c>
      <c r="F81" s="12">
        <v>78</v>
      </c>
      <c r="G81" s="12">
        <f>(D81*128)+E81</f>
        <v>10880</v>
      </c>
      <c r="H81" s="12">
        <v>3203</v>
      </c>
      <c r="I81" t="s" s="11">
        <f>H81&amp;" \ "&amp;$A81&amp;" - "&amp;B81&amp;" | "&amp;C81</f>
        <v>163</v>
      </c>
      <c r="J81" s="12">
        <f>IF(B81&lt;&gt;B80,1,0)</f>
        <v>0</v>
      </c>
      <c r="K81" s="12">
        <f>IF(MOD($A81,40)=1,1,0)</f>
        <v>0</v>
      </c>
    </row>
    <row r="82" ht="20.05" customHeight="1">
      <c r="A82" s="9">
        <v>80</v>
      </c>
      <c r="B82" t="s" s="10">
        <v>155</v>
      </c>
      <c r="C82" t="s" s="11">
        <v>164</v>
      </c>
      <c r="D82" s="12">
        <v>85</v>
      </c>
      <c r="E82" s="12">
        <v>0</v>
      </c>
      <c r="F82" s="12">
        <v>79</v>
      </c>
      <c r="G82" s="12">
        <f>(D82*128)+E82</f>
        <v>10880</v>
      </c>
      <c r="H82" s="12">
        <v>3244</v>
      </c>
      <c r="I82" t="s" s="11">
        <f>H82&amp;" \ "&amp;$A82&amp;" - "&amp;B82&amp;" | "&amp;C82</f>
        <v>165</v>
      </c>
      <c r="J82" s="12">
        <f>IF(B82&lt;&gt;B81,1,0)</f>
        <v>0</v>
      </c>
      <c r="K82" s="12">
        <f>IF(MOD($A82,40)=1,1,0)</f>
        <v>0</v>
      </c>
    </row>
    <row r="83" ht="20.05" customHeight="1">
      <c r="A83" s="9">
        <v>81</v>
      </c>
      <c r="B83" t="s" s="10">
        <v>155</v>
      </c>
      <c r="C83" t="s" s="11">
        <v>166</v>
      </c>
      <c r="D83" s="12">
        <v>85</v>
      </c>
      <c r="E83" s="12">
        <v>0</v>
      </c>
      <c r="F83" s="12">
        <v>80</v>
      </c>
      <c r="G83" s="12">
        <f>(D83*128)+E83</f>
        <v>10880</v>
      </c>
      <c r="H83" s="12">
        <v>3285</v>
      </c>
      <c r="I83" t="s" s="11">
        <f>H83&amp;" \ "&amp;$A83&amp;" - "&amp;B83&amp;" | "&amp;C83</f>
        <v>167</v>
      </c>
      <c r="J83" s="12">
        <f>IF(B83&lt;&gt;B82,1,0)</f>
        <v>0</v>
      </c>
      <c r="K83" s="12">
        <f>IF(MOD($A83,40)=1,1,0)</f>
        <v>1</v>
      </c>
    </row>
    <row r="84" ht="20.05" customHeight="1">
      <c r="A84" s="9">
        <v>82</v>
      </c>
      <c r="B84" t="s" s="10">
        <v>155</v>
      </c>
      <c r="C84" t="s" s="11">
        <v>168</v>
      </c>
      <c r="D84" s="12">
        <v>85</v>
      </c>
      <c r="E84" s="12">
        <v>0</v>
      </c>
      <c r="F84" s="12">
        <v>81</v>
      </c>
      <c r="G84" s="12">
        <f>(D84*128)+E84</f>
        <v>10880</v>
      </c>
      <c r="H84" s="12">
        <v>3326</v>
      </c>
      <c r="I84" t="s" s="11">
        <f>H84&amp;" \ "&amp;$A84&amp;" - "&amp;B84&amp;" | "&amp;C84</f>
        <v>169</v>
      </c>
      <c r="J84" s="12">
        <f>IF(B84&lt;&gt;B83,1,0)</f>
        <v>0</v>
      </c>
      <c r="K84" s="12">
        <f>IF(MOD($A84,40)=1,1,0)</f>
        <v>0</v>
      </c>
    </row>
    <row r="85" ht="20.05" customHeight="1">
      <c r="A85" s="9">
        <v>83</v>
      </c>
      <c r="B85" t="s" s="10">
        <v>155</v>
      </c>
      <c r="C85" t="s" s="11">
        <v>170</v>
      </c>
      <c r="D85" s="12">
        <v>85</v>
      </c>
      <c r="E85" s="12">
        <v>0</v>
      </c>
      <c r="F85" s="12">
        <v>82</v>
      </c>
      <c r="G85" s="12">
        <f>(D85*128)+E85</f>
        <v>10880</v>
      </c>
      <c r="H85" s="12">
        <v>3367</v>
      </c>
      <c r="I85" t="s" s="11">
        <f>H85&amp;" \ "&amp;$A85&amp;" - "&amp;B85&amp;" | "&amp;C85</f>
        <v>171</v>
      </c>
      <c r="J85" s="12">
        <f>IF(B85&lt;&gt;B84,1,0)</f>
        <v>0</v>
      </c>
      <c r="K85" s="12">
        <f>IF(MOD($A85,40)=1,1,0)</f>
        <v>0</v>
      </c>
    </row>
    <row r="86" ht="20.05" customHeight="1">
      <c r="A86" s="9">
        <v>84</v>
      </c>
      <c r="B86" t="s" s="10">
        <v>155</v>
      </c>
      <c r="C86" t="s" s="11">
        <v>172</v>
      </c>
      <c r="D86" s="12">
        <v>85</v>
      </c>
      <c r="E86" s="12">
        <v>0</v>
      </c>
      <c r="F86" s="12">
        <v>83</v>
      </c>
      <c r="G86" s="12">
        <f>(D86*128)+E86</f>
        <v>10880</v>
      </c>
      <c r="H86" s="12">
        <v>3408</v>
      </c>
      <c r="I86" t="s" s="11">
        <f>H86&amp;" \ "&amp;$A86&amp;" - "&amp;B86&amp;" | "&amp;C86</f>
        <v>173</v>
      </c>
      <c r="J86" s="12">
        <f>IF(B86&lt;&gt;B85,1,0)</f>
        <v>0</v>
      </c>
      <c r="K86" s="12">
        <f>IF(MOD($A86,40)=1,1,0)</f>
        <v>0</v>
      </c>
    </row>
    <row r="87" ht="20.05" customHeight="1">
      <c r="A87" s="9">
        <v>85</v>
      </c>
      <c r="B87" t="s" s="10">
        <v>155</v>
      </c>
      <c r="C87" t="s" s="11">
        <v>174</v>
      </c>
      <c r="D87" s="12">
        <v>85</v>
      </c>
      <c r="E87" s="12">
        <v>0</v>
      </c>
      <c r="F87" s="12">
        <v>84</v>
      </c>
      <c r="G87" s="12">
        <f>(D87*128)+E87</f>
        <v>10880</v>
      </c>
      <c r="H87" s="12">
        <v>3449</v>
      </c>
      <c r="I87" t="s" s="11">
        <f>H87&amp;" \ "&amp;$A87&amp;" - "&amp;B87&amp;" | "&amp;C87</f>
        <v>175</v>
      </c>
      <c r="J87" s="12">
        <f>IF(B87&lt;&gt;B86,1,0)</f>
        <v>0</v>
      </c>
      <c r="K87" s="12">
        <f>IF(MOD($A87,40)=1,1,0)</f>
        <v>0</v>
      </c>
    </row>
    <row r="88" ht="20.05" customHeight="1">
      <c r="A88" s="9">
        <v>86</v>
      </c>
      <c r="B88" t="s" s="10">
        <v>155</v>
      </c>
      <c r="C88" t="s" s="11">
        <v>176</v>
      </c>
      <c r="D88" s="12">
        <v>85</v>
      </c>
      <c r="E88" s="12">
        <v>0</v>
      </c>
      <c r="F88" s="12">
        <v>85</v>
      </c>
      <c r="G88" s="12">
        <f>(D88*128)+E88</f>
        <v>10880</v>
      </c>
      <c r="H88" s="12">
        <v>3490</v>
      </c>
      <c r="I88" t="s" s="11">
        <f>H88&amp;" \ "&amp;$A88&amp;" - "&amp;B88&amp;" | "&amp;C88</f>
        <v>177</v>
      </c>
      <c r="J88" s="12">
        <f>IF(B88&lt;&gt;B87,1,0)</f>
        <v>0</v>
      </c>
      <c r="K88" s="12">
        <f>IF(MOD($A88,40)=1,1,0)</f>
        <v>0</v>
      </c>
    </row>
    <row r="89" ht="20.05" customHeight="1">
      <c r="A89" s="9">
        <v>87</v>
      </c>
      <c r="B89" t="s" s="10">
        <v>155</v>
      </c>
      <c r="C89" t="s" s="11">
        <v>178</v>
      </c>
      <c r="D89" s="12">
        <v>85</v>
      </c>
      <c r="E89" s="12">
        <v>0</v>
      </c>
      <c r="F89" s="12">
        <v>86</v>
      </c>
      <c r="G89" s="12">
        <f>(D89*128)+E89</f>
        <v>10880</v>
      </c>
      <c r="H89" s="12">
        <v>3531</v>
      </c>
      <c r="I89" t="s" s="11">
        <f>H89&amp;" \ "&amp;$A89&amp;" - "&amp;B89&amp;" | "&amp;C89</f>
        <v>179</v>
      </c>
      <c r="J89" s="12">
        <f>IF(B89&lt;&gt;B88,1,0)</f>
        <v>0</v>
      </c>
      <c r="K89" s="12">
        <f>IF(MOD($A89,40)=1,1,0)</f>
        <v>0</v>
      </c>
    </row>
    <row r="90" ht="20.05" customHeight="1">
      <c r="A90" s="9">
        <v>88</v>
      </c>
      <c r="B90" t="s" s="10">
        <v>155</v>
      </c>
      <c r="C90" t="s" s="11">
        <v>180</v>
      </c>
      <c r="D90" s="12">
        <v>85</v>
      </c>
      <c r="E90" s="12">
        <v>0</v>
      </c>
      <c r="F90" s="12">
        <v>87</v>
      </c>
      <c r="G90" s="12">
        <f>(D90*128)+E90</f>
        <v>10880</v>
      </c>
      <c r="H90" s="12">
        <v>3572</v>
      </c>
      <c r="I90" t="s" s="11">
        <f>H90&amp;" \ "&amp;$A90&amp;" - "&amp;B90&amp;" | "&amp;C90</f>
        <v>181</v>
      </c>
      <c r="J90" s="12">
        <f>IF(B90&lt;&gt;B89,1,0)</f>
        <v>0</v>
      </c>
      <c r="K90" s="12">
        <f>IF(MOD($A90,40)=1,1,0)</f>
        <v>0</v>
      </c>
    </row>
    <row r="91" ht="20.05" customHeight="1">
      <c r="A91" s="9">
        <v>89</v>
      </c>
      <c r="B91" t="s" s="10">
        <v>155</v>
      </c>
      <c r="C91" t="s" s="11">
        <v>182</v>
      </c>
      <c r="D91" s="12">
        <v>85</v>
      </c>
      <c r="E91" s="12">
        <v>0</v>
      </c>
      <c r="F91" s="12">
        <v>88</v>
      </c>
      <c r="G91" s="12">
        <f>(D91*128)+E91</f>
        <v>10880</v>
      </c>
      <c r="H91" s="12">
        <v>3613</v>
      </c>
      <c r="I91" t="s" s="11">
        <f>H91&amp;" \ "&amp;$A91&amp;" - "&amp;B91&amp;" | "&amp;C91</f>
        <v>183</v>
      </c>
      <c r="J91" s="12">
        <f>IF(B91&lt;&gt;B90,1,0)</f>
        <v>0</v>
      </c>
      <c r="K91" s="12">
        <f>IF(MOD($A91,40)=1,1,0)</f>
        <v>0</v>
      </c>
    </row>
    <row r="92" ht="20.05" customHeight="1">
      <c r="A92" s="9">
        <v>90</v>
      </c>
      <c r="B92" t="s" s="10">
        <v>155</v>
      </c>
      <c r="C92" t="s" s="11">
        <v>184</v>
      </c>
      <c r="D92" s="12">
        <v>85</v>
      </c>
      <c r="E92" s="12">
        <v>0</v>
      </c>
      <c r="F92" s="12">
        <v>89</v>
      </c>
      <c r="G92" s="12">
        <f>(D92*128)+E92</f>
        <v>10880</v>
      </c>
      <c r="H92" s="12">
        <v>3654</v>
      </c>
      <c r="I92" t="s" s="11">
        <f>H92&amp;" \ "&amp;$A92&amp;" - "&amp;B92&amp;" | "&amp;C92</f>
        <v>185</v>
      </c>
      <c r="J92" s="12">
        <f>IF(B92&lt;&gt;B91,1,0)</f>
        <v>0</v>
      </c>
      <c r="K92" s="12">
        <f>IF(MOD($A92,40)=1,1,0)</f>
        <v>0</v>
      </c>
    </row>
    <row r="93" ht="20.05" customHeight="1">
      <c r="A93" s="9">
        <v>91</v>
      </c>
      <c r="B93" t="s" s="10">
        <v>155</v>
      </c>
      <c r="C93" t="s" s="11">
        <v>186</v>
      </c>
      <c r="D93" s="12">
        <v>85</v>
      </c>
      <c r="E93" s="12">
        <v>0</v>
      </c>
      <c r="F93" s="12">
        <v>90</v>
      </c>
      <c r="G93" s="12">
        <f>(D93*128)+E93</f>
        <v>10880</v>
      </c>
      <c r="H93" s="12">
        <v>3695</v>
      </c>
      <c r="I93" t="s" s="11">
        <f>H93&amp;" \ "&amp;$A93&amp;" - "&amp;B93&amp;" | "&amp;C93</f>
        <v>187</v>
      </c>
      <c r="J93" s="12">
        <f>IF(B93&lt;&gt;B92,1,0)</f>
        <v>0</v>
      </c>
      <c r="K93" s="12">
        <f>IF(MOD($A93,40)=1,1,0)</f>
        <v>0</v>
      </c>
    </row>
    <row r="94" ht="20.05" customHeight="1">
      <c r="A94" s="9">
        <v>92</v>
      </c>
      <c r="B94" t="s" s="10">
        <v>155</v>
      </c>
      <c r="C94" t="s" s="11">
        <v>188</v>
      </c>
      <c r="D94" s="12">
        <v>85</v>
      </c>
      <c r="E94" s="12">
        <v>0</v>
      </c>
      <c r="F94" s="12">
        <v>91</v>
      </c>
      <c r="G94" s="12">
        <f>(D94*128)+E94</f>
        <v>10880</v>
      </c>
      <c r="H94" s="12">
        <v>3736</v>
      </c>
      <c r="I94" t="s" s="11">
        <f>H94&amp;" \ "&amp;$A94&amp;" - "&amp;B94&amp;" | "&amp;C94</f>
        <v>189</v>
      </c>
      <c r="J94" s="12">
        <f>IF(B94&lt;&gt;B93,1,0)</f>
        <v>0</v>
      </c>
      <c r="K94" s="12">
        <f>IF(MOD($A94,40)=1,1,0)</f>
        <v>0</v>
      </c>
    </row>
    <row r="95" ht="20.05" customHeight="1">
      <c r="A95" s="9">
        <v>93</v>
      </c>
      <c r="B95" t="s" s="10">
        <v>155</v>
      </c>
      <c r="C95" t="s" s="11">
        <v>190</v>
      </c>
      <c r="D95" s="12">
        <v>85</v>
      </c>
      <c r="E95" s="12">
        <v>0</v>
      </c>
      <c r="F95" s="12">
        <v>92</v>
      </c>
      <c r="G95" s="12">
        <f>(D95*128)+E95</f>
        <v>10880</v>
      </c>
      <c r="H95" s="12">
        <v>3778</v>
      </c>
      <c r="I95" t="s" s="11">
        <f>H95&amp;" \ "&amp;$A95&amp;" - "&amp;B95&amp;" | "&amp;C95</f>
        <v>191</v>
      </c>
      <c r="J95" s="12">
        <f>IF(B95&lt;&gt;B94,1,0)</f>
        <v>0</v>
      </c>
      <c r="K95" s="12">
        <f>IF(MOD($A95,40)=1,1,0)</f>
        <v>0</v>
      </c>
    </row>
    <row r="96" ht="20.05" customHeight="1">
      <c r="A96" s="9">
        <v>94</v>
      </c>
      <c r="B96" t="s" s="10">
        <v>155</v>
      </c>
      <c r="C96" t="s" s="11">
        <v>192</v>
      </c>
      <c r="D96" s="12">
        <v>85</v>
      </c>
      <c r="E96" s="12">
        <v>0</v>
      </c>
      <c r="F96" s="12">
        <v>93</v>
      </c>
      <c r="G96" s="12">
        <f>(D96*128)+E96</f>
        <v>10880</v>
      </c>
      <c r="H96" s="12">
        <v>3819</v>
      </c>
      <c r="I96" t="s" s="11">
        <f>H96&amp;" \ "&amp;$A96&amp;" - "&amp;B96&amp;" | "&amp;C96</f>
        <v>193</v>
      </c>
      <c r="J96" s="12">
        <f>IF(B96&lt;&gt;B95,1,0)</f>
        <v>0</v>
      </c>
      <c r="K96" s="12">
        <f>IF(MOD($A96,40)=1,1,0)</f>
        <v>0</v>
      </c>
    </row>
    <row r="97" ht="20.05" customHeight="1">
      <c r="A97" s="9">
        <v>95</v>
      </c>
      <c r="B97" t="s" s="10">
        <v>155</v>
      </c>
      <c r="C97" t="s" s="11">
        <v>194</v>
      </c>
      <c r="D97" s="12">
        <v>85</v>
      </c>
      <c r="E97" s="12">
        <v>0</v>
      </c>
      <c r="F97" s="12">
        <v>94</v>
      </c>
      <c r="G97" s="12">
        <f>(D97*128)+E97</f>
        <v>10880</v>
      </c>
      <c r="H97" s="12">
        <v>3860</v>
      </c>
      <c r="I97" t="s" s="11">
        <f>H97&amp;" \ "&amp;$A97&amp;" - "&amp;B97&amp;" | "&amp;C97</f>
        <v>195</v>
      </c>
      <c r="J97" s="12">
        <f>IF(B97&lt;&gt;B96,1,0)</f>
        <v>0</v>
      </c>
      <c r="K97" s="12">
        <f>IF(MOD($A97,40)=1,1,0)</f>
        <v>0</v>
      </c>
    </row>
    <row r="98" ht="20.05" customHeight="1">
      <c r="A98" s="9">
        <v>96</v>
      </c>
      <c r="B98" t="s" s="10">
        <v>155</v>
      </c>
      <c r="C98" t="s" s="11">
        <v>196</v>
      </c>
      <c r="D98" s="12">
        <v>85</v>
      </c>
      <c r="E98" s="12">
        <v>0</v>
      </c>
      <c r="F98" s="12">
        <v>95</v>
      </c>
      <c r="G98" s="12">
        <f>(D98*128)+E98</f>
        <v>10880</v>
      </c>
      <c r="H98" s="12">
        <v>3901</v>
      </c>
      <c r="I98" t="s" s="11">
        <f>H98&amp;" \ "&amp;$A98&amp;" - "&amp;B98&amp;" | "&amp;C98</f>
        <v>197</v>
      </c>
      <c r="J98" s="12">
        <f>IF(B98&lt;&gt;B97,1,0)</f>
        <v>0</v>
      </c>
      <c r="K98" s="12">
        <f>IF(MOD($A98,40)=1,1,0)</f>
        <v>0</v>
      </c>
    </row>
    <row r="99" ht="20.05" customHeight="1">
      <c r="A99" s="9">
        <v>97</v>
      </c>
      <c r="B99" t="s" s="10">
        <v>155</v>
      </c>
      <c r="C99" t="s" s="11">
        <v>198</v>
      </c>
      <c r="D99" s="12">
        <v>85</v>
      </c>
      <c r="E99" s="12">
        <v>0</v>
      </c>
      <c r="F99" s="12">
        <v>96</v>
      </c>
      <c r="G99" s="12">
        <f>(D99*128)+E99</f>
        <v>10880</v>
      </c>
      <c r="H99" s="12">
        <v>3942</v>
      </c>
      <c r="I99" t="s" s="11">
        <f>H99&amp;" \ "&amp;$A99&amp;" - "&amp;B99&amp;" | "&amp;C99</f>
        <v>199</v>
      </c>
      <c r="J99" s="12">
        <f>IF(B99&lt;&gt;B98,1,0)</f>
        <v>0</v>
      </c>
      <c r="K99" s="12">
        <f>IF(MOD($A99,40)=1,1,0)</f>
        <v>0</v>
      </c>
    </row>
    <row r="100" ht="20.05" customHeight="1">
      <c r="A100" s="9">
        <v>98</v>
      </c>
      <c r="B100" t="s" s="10">
        <v>155</v>
      </c>
      <c r="C100" t="s" s="11">
        <v>200</v>
      </c>
      <c r="D100" s="12">
        <v>85</v>
      </c>
      <c r="E100" s="12">
        <v>0</v>
      </c>
      <c r="F100" s="12">
        <v>97</v>
      </c>
      <c r="G100" s="12">
        <f>(D100*128)+E100</f>
        <v>10880</v>
      </c>
      <c r="H100" s="12">
        <v>3983</v>
      </c>
      <c r="I100" t="s" s="11">
        <f>H100&amp;" \ "&amp;$A100&amp;" - "&amp;B100&amp;" | "&amp;C100</f>
        <v>201</v>
      </c>
      <c r="J100" s="12">
        <f>IF(B100&lt;&gt;B99,1,0)</f>
        <v>0</v>
      </c>
      <c r="K100" s="12">
        <f>IF(MOD($A100,40)=1,1,0)</f>
        <v>0</v>
      </c>
    </row>
    <row r="101" ht="20.05" customHeight="1">
      <c r="A101" s="9">
        <v>99</v>
      </c>
      <c r="B101" t="s" s="10">
        <v>155</v>
      </c>
      <c r="C101" t="s" s="11">
        <v>202</v>
      </c>
      <c r="D101" s="12">
        <v>85</v>
      </c>
      <c r="E101" s="12">
        <v>0</v>
      </c>
      <c r="F101" s="12">
        <v>98</v>
      </c>
      <c r="G101" s="12">
        <f>(D101*128)+E101</f>
        <v>10880</v>
      </c>
      <c r="H101" s="12">
        <v>4024</v>
      </c>
      <c r="I101" t="s" s="11">
        <f>H101&amp;" \ "&amp;$A101&amp;" - "&amp;B101&amp;" | "&amp;C101</f>
        <v>203</v>
      </c>
      <c r="J101" s="12">
        <f>IF(B101&lt;&gt;B100,1,0)</f>
        <v>0</v>
      </c>
      <c r="K101" s="12">
        <f>IF(MOD($A101,40)=1,1,0)</f>
        <v>0</v>
      </c>
    </row>
    <row r="102" ht="20.05" customHeight="1">
      <c r="A102" s="9">
        <v>100</v>
      </c>
      <c r="B102" t="s" s="10">
        <v>155</v>
      </c>
      <c r="C102" t="s" s="11">
        <v>204</v>
      </c>
      <c r="D102" s="12">
        <v>85</v>
      </c>
      <c r="E102" s="12">
        <v>0</v>
      </c>
      <c r="F102" s="12">
        <v>99</v>
      </c>
      <c r="G102" s="12">
        <f>(D102*128)+E102</f>
        <v>10880</v>
      </c>
      <c r="H102" s="12">
        <v>4065</v>
      </c>
      <c r="I102" t="s" s="11">
        <f>H102&amp;" \ "&amp;$A102&amp;" - "&amp;B102&amp;" | "&amp;C102</f>
        <v>205</v>
      </c>
      <c r="J102" s="12">
        <f>IF(B102&lt;&gt;B101,1,0)</f>
        <v>0</v>
      </c>
      <c r="K102" s="12">
        <f>IF(MOD($A102,40)=1,1,0)</f>
        <v>0</v>
      </c>
    </row>
    <row r="103" ht="20.05" customHeight="1">
      <c r="A103" s="9">
        <v>101</v>
      </c>
      <c r="B103" t="s" s="10">
        <v>155</v>
      </c>
      <c r="C103" t="s" s="11">
        <v>206</v>
      </c>
      <c r="D103" s="12">
        <v>85</v>
      </c>
      <c r="E103" s="12">
        <v>0</v>
      </c>
      <c r="F103" s="12">
        <v>100</v>
      </c>
      <c r="G103" s="12">
        <f>(D103*128)+E103</f>
        <v>10880</v>
      </c>
      <c r="H103" s="12">
        <v>4106</v>
      </c>
      <c r="I103" t="s" s="11">
        <f>H103&amp;" \ "&amp;$A103&amp;" - "&amp;B103&amp;" | "&amp;C103</f>
        <v>207</v>
      </c>
      <c r="J103" s="12">
        <f>IF(B103&lt;&gt;B102,1,0)</f>
        <v>0</v>
      </c>
      <c r="K103" s="12">
        <f>IF(MOD($A103,40)=1,1,0)</f>
        <v>0</v>
      </c>
    </row>
    <row r="104" ht="20.05" customHeight="1">
      <c r="A104" s="9">
        <v>102</v>
      </c>
      <c r="B104" t="s" s="10">
        <v>155</v>
      </c>
      <c r="C104" t="s" s="11">
        <v>208</v>
      </c>
      <c r="D104" s="12">
        <v>85</v>
      </c>
      <c r="E104" s="12">
        <v>0</v>
      </c>
      <c r="F104" s="12">
        <v>101</v>
      </c>
      <c r="G104" s="12">
        <f>(D104*128)+E104</f>
        <v>10880</v>
      </c>
      <c r="H104" s="12">
        <v>4147</v>
      </c>
      <c r="I104" t="s" s="11">
        <f>H104&amp;" \ "&amp;$A104&amp;" - "&amp;B104&amp;" | "&amp;C104</f>
        <v>209</v>
      </c>
      <c r="J104" s="12">
        <f>IF(B104&lt;&gt;B103,1,0)</f>
        <v>0</v>
      </c>
      <c r="K104" s="12">
        <f>IF(MOD($A104,40)=1,1,0)</f>
        <v>0</v>
      </c>
    </row>
    <row r="105" ht="20.05" customHeight="1">
      <c r="A105" s="9">
        <v>103</v>
      </c>
      <c r="B105" t="s" s="10">
        <v>155</v>
      </c>
      <c r="C105" t="s" s="11">
        <v>81</v>
      </c>
      <c r="D105" s="12">
        <v>85</v>
      </c>
      <c r="E105" s="12">
        <v>0</v>
      </c>
      <c r="F105" s="12">
        <v>102</v>
      </c>
      <c r="G105" s="12">
        <f>(D105*128)+E105</f>
        <v>10880</v>
      </c>
      <c r="H105" s="12">
        <v>4188</v>
      </c>
      <c r="I105" t="s" s="11">
        <f>H105&amp;" \ "&amp;$A105&amp;" - "&amp;B105&amp;" | "&amp;C105</f>
        <v>210</v>
      </c>
      <c r="J105" s="12">
        <f>IF(B105&lt;&gt;B104,1,0)</f>
        <v>0</v>
      </c>
      <c r="K105" s="12">
        <f>IF(MOD($A105,40)=1,1,0)</f>
        <v>0</v>
      </c>
    </row>
    <row r="106" ht="20.05" customHeight="1">
      <c r="A106" s="9">
        <v>104</v>
      </c>
      <c r="B106" t="s" s="10">
        <v>155</v>
      </c>
      <c r="C106" t="s" s="11">
        <v>81</v>
      </c>
      <c r="D106" s="12">
        <v>85</v>
      </c>
      <c r="E106" s="12">
        <v>0</v>
      </c>
      <c r="F106" s="12">
        <v>103</v>
      </c>
      <c r="G106" s="12">
        <f>(D106*128)+E106</f>
        <v>10880</v>
      </c>
      <c r="H106" s="12">
        <v>4229</v>
      </c>
      <c r="I106" t="s" s="11">
        <f>H106&amp;" \ "&amp;$A106&amp;" - "&amp;B106&amp;" | "&amp;C106</f>
        <v>211</v>
      </c>
      <c r="J106" s="12">
        <f>IF(B106&lt;&gt;B105,1,0)</f>
        <v>0</v>
      </c>
      <c r="K106" s="12">
        <f>IF(MOD($A106,40)=1,1,0)</f>
        <v>0</v>
      </c>
    </row>
    <row r="107" ht="20.05" customHeight="1">
      <c r="A107" s="9">
        <v>105</v>
      </c>
      <c r="B107" t="s" s="10">
        <v>155</v>
      </c>
      <c r="C107" t="s" s="11">
        <v>81</v>
      </c>
      <c r="D107" s="12">
        <v>85</v>
      </c>
      <c r="E107" s="12">
        <v>0</v>
      </c>
      <c r="F107" s="12">
        <v>104</v>
      </c>
      <c r="G107" s="12">
        <f>(D107*128)+E107</f>
        <v>10880</v>
      </c>
      <c r="H107" s="12">
        <v>4270</v>
      </c>
      <c r="I107" t="s" s="11">
        <f>H107&amp;" \ "&amp;$A107&amp;" - "&amp;B107&amp;" | "&amp;C107</f>
        <v>212</v>
      </c>
      <c r="J107" s="12">
        <f>IF(B107&lt;&gt;B106,1,0)</f>
        <v>0</v>
      </c>
      <c r="K107" s="12">
        <f>IF(MOD($A107,40)=1,1,0)</f>
        <v>0</v>
      </c>
    </row>
    <row r="108" ht="20.05" customHeight="1">
      <c r="A108" s="9">
        <v>106</v>
      </c>
      <c r="B108" t="s" s="10">
        <v>155</v>
      </c>
      <c r="C108" t="s" s="11">
        <v>81</v>
      </c>
      <c r="D108" s="12">
        <v>85</v>
      </c>
      <c r="E108" s="12">
        <v>0</v>
      </c>
      <c r="F108" s="12">
        <v>105</v>
      </c>
      <c r="G108" s="12">
        <f>(D108*128)+E108</f>
        <v>10880</v>
      </c>
      <c r="H108" s="12">
        <v>4311</v>
      </c>
      <c r="I108" t="s" s="11">
        <f>H108&amp;" \ "&amp;$A108&amp;" - "&amp;B108&amp;" | "&amp;C108</f>
        <v>213</v>
      </c>
      <c r="J108" s="12">
        <f>IF(B108&lt;&gt;B107,1,0)</f>
        <v>0</v>
      </c>
      <c r="K108" s="12">
        <f>IF(MOD($A108,40)=1,1,0)</f>
        <v>0</v>
      </c>
    </row>
    <row r="109" ht="20.05" customHeight="1">
      <c r="A109" s="9">
        <v>107</v>
      </c>
      <c r="B109" t="s" s="10">
        <v>155</v>
      </c>
      <c r="C109" t="s" s="11">
        <v>81</v>
      </c>
      <c r="D109" s="12">
        <v>85</v>
      </c>
      <c r="E109" s="12">
        <v>0</v>
      </c>
      <c r="F109" s="12">
        <v>106</v>
      </c>
      <c r="G109" s="12">
        <f>(D109*128)+E109</f>
        <v>10880</v>
      </c>
      <c r="H109" s="12">
        <v>4352</v>
      </c>
      <c r="I109" t="s" s="11">
        <f>H109&amp;" \ "&amp;$A109&amp;" - "&amp;B109&amp;" | "&amp;C109</f>
        <v>214</v>
      </c>
      <c r="J109" s="12">
        <f>IF(B109&lt;&gt;B108,1,0)</f>
        <v>0</v>
      </c>
      <c r="K109" s="12">
        <f>IF(MOD($A109,40)=1,1,0)</f>
        <v>0</v>
      </c>
    </row>
    <row r="110" ht="20.05" customHeight="1">
      <c r="A110" s="9">
        <v>108</v>
      </c>
      <c r="B110" t="s" s="10">
        <v>215</v>
      </c>
      <c r="C110" t="s" s="11">
        <v>216</v>
      </c>
      <c r="D110" s="12">
        <v>85</v>
      </c>
      <c r="E110" s="12">
        <v>0</v>
      </c>
      <c r="F110" s="12">
        <v>107</v>
      </c>
      <c r="G110" s="12">
        <f>(D110*128)+E110</f>
        <v>10880</v>
      </c>
      <c r="H110" s="12">
        <v>4393</v>
      </c>
      <c r="I110" t="s" s="11">
        <f>H110&amp;" \ "&amp;$A110&amp;" - "&amp;B110&amp;" | "&amp;C110</f>
        <v>217</v>
      </c>
      <c r="J110" s="12">
        <f>IF(B110&lt;&gt;B109,1,0)</f>
        <v>1</v>
      </c>
      <c r="K110" s="12">
        <f>IF(MOD($A110,40)=1,1,0)</f>
        <v>0</v>
      </c>
    </row>
    <row r="111" ht="20.05" customHeight="1">
      <c r="A111" s="9">
        <v>109</v>
      </c>
      <c r="B111" t="s" s="10">
        <v>215</v>
      </c>
      <c r="C111" t="s" s="11">
        <v>218</v>
      </c>
      <c r="D111" s="12">
        <v>85</v>
      </c>
      <c r="E111" s="12">
        <v>0</v>
      </c>
      <c r="F111" s="12">
        <v>108</v>
      </c>
      <c r="G111" s="12">
        <f>(D111*128)+E111</f>
        <v>10880</v>
      </c>
      <c r="H111" s="12">
        <v>4434</v>
      </c>
      <c r="I111" t="s" s="11">
        <f>H111&amp;" \ "&amp;$A111&amp;" - "&amp;B111&amp;" | "&amp;C111</f>
        <v>219</v>
      </c>
      <c r="J111" s="12">
        <f>IF(B111&lt;&gt;B110,1,0)</f>
        <v>0</v>
      </c>
      <c r="K111" s="12">
        <f>IF(MOD($A111,40)=1,1,0)</f>
        <v>0</v>
      </c>
    </row>
    <row r="112" ht="20.05" customHeight="1">
      <c r="A112" s="9">
        <v>110</v>
      </c>
      <c r="B112" t="s" s="10">
        <v>215</v>
      </c>
      <c r="C112" t="s" s="11">
        <v>220</v>
      </c>
      <c r="D112" s="12">
        <v>85</v>
      </c>
      <c r="E112" s="12">
        <v>0</v>
      </c>
      <c r="F112" s="12">
        <v>109</v>
      </c>
      <c r="G112" s="12">
        <f>(D112*128)+E112</f>
        <v>10880</v>
      </c>
      <c r="H112" s="12">
        <v>4476</v>
      </c>
      <c r="I112" t="s" s="11">
        <f>H112&amp;" \ "&amp;$A112&amp;" - "&amp;B112&amp;" | "&amp;C112</f>
        <v>221</v>
      </c>
      <c r="J112" s="12">
        <f>IF(B112&lt;&gt;B111,1,0)</f>
        <v>0</v>
      </c>
      <c r="K112" s="12">
        <f>IF(MOD($A112,40)=1,1,0)</f>
        <v>0</v>
      </c>
    </row>
    <row r="113" ht="20.05" customHeight="1">
      <c r="A113" s="9">
        <v>111</v>
      </c>
      <c r="B113" t="s" s="10">
        <v>215</v>
      </c>
      <c r="C113" t="s" s="11">
        <v>222</v>
      </c>
      <c r="D113" s="12">
        <v>85</v>
      </c>
      <c r="E113" s="12">
        <v>0</v>
      </c>
      <c r="F113" s="12">
        <v>110</v>
      </c>
      <c r="G113" s="12">
        <f>(D113*128)+E113</f>
        <v>10880</v>
      </c>
      <c r="H113" s="12">
        <v>4517</v>
      </c>
      <c r="I113" t="s" s="11">
        <f>H113&amp;" \ "&amp;$A113&amp;" - "&amp;B113&amp;" | "&amp;C113</f>
        <v>223</v>
      </c>
      <c r="J113" s="12">
        <f>IF(B113&lt;&gt;B112,1,0)</f>
        <v>0</v>
      </c>
      <c r="K113" s="12">
        <f>IF(MOD($A113,40)=1,1,0)</f>
        <v>0</v>
      </c>
    </row>
    <row r="114" ht="20.05" customHeight="1">
      <c r="A114" s="9">
        <v>112</v>
      </c>
      <c r="B114" t="s" s="10">
        <v>215</v>
      </c>
      <c r="C114" t="s" s="11">
        <v>224</v>
      </c>
      <c r="D114" s="12">
        <v>85</v>
      </c>
      <c r="E114" s="12">
        <v>0</v>
      </c>
      <c r="F114" s="12">
        <v>111</v>
      </c>
      <c r="G114" s="12">
        <f>(D114*128)+E114</f>
        <v>10880</v>
      </c>
      <c r="H114" s="12">
        <v>4558</v>
      </c>
      <c r="I114" t="s" s="11">
        <f>H114&amp;" \ "&amp;$A114&amp;" - "&amp;B114&amp;" | "&amp;C114</f>
        <v>225</v>
      </c>
      <c r="J114" s="12">
        <f>IF(B114&lt;&gt;B113,1,0)</f>
        <v>0</v>
      </c>
      <c r="K114" s="12">
        <f>IF(MOD($A114,40)=1,1,0)</f>
        <v>0</v>
      </c>
    </row>
    <row r="115" ht="20.05" customHeight="1">
      <c r="A115" s="9">
        <v>113</v>
      </c>
      <c r="B115" t="s" s="10">
        <v>215</v>
      </c>
      <c r="C115" t="s" s="11">
        <v>226</v>
      </c>
      <c r="D115" s="12">
        <v>85</v>
      </c>
      <c r="E115" s="12">
        <v>0</v>
      </c>
      <c r="F115" s="12">
        <v>112</v>
      </c>
      <c r="G115" s="12">
        <f>(D115*128)+E115</f>
        <v>10880</v>
      </c>
      <c r="H115" s="12">
        <v>4599</v>
      </c>
      <c r="I115" t="s" s="11">
        <f>H115&amp;" \ "&amp;$A115&amp;" - "&amp;B115&amp;" | "&amp;C115</f>
        <v>227</v>
      </c>
      <c r="J115" s="12">
        <f>IF(B115&lt;&gt;B114,1,0)</f>
        <v>0</v>
      </c>
      <c r="K115" s="12">
        <f>IF(MOD($A115,40)=1,1,0)</f>
        <v>0</v>
      </c>
    </row>
    <row r="116" ht="20.05" customHeight="1">
      <c r="A116" s="9">
        <v>114</v>
      </c>
      <c r="B116" t="s" s="10">
        <v>215</v>
      </c>
      <c r="C116" t="s" s="11">
        <v>228</v>
      </c>
      <c r="D116" s="12">
        <v>85</v>
      </c>
      <c r="E116" s="12">
        <v>0</v>
      </c>
      <c r="F116" s="12">
        <v>113</v>
      </c>
      <c r="G116" s="12">
        <f>(D116*128)+E116</f>
        <v>10880</v>
      </c>
      <c r="H116" s="12">
        <v>4640</v>
      </c>
      <c r="I116" t="s" s="11">
        <f>H116&amp;" \ "&amp;$A116&amp;" - "&amp;B116&amp;" | "&amp;C116</f>
        <v>229</v>
      </c>
      <c r="J116" s="12">
        <f>IF(B116&lt;&gt;B115,1,0)</f>
        <v>0</v>
      </c>
      <c r="K116" s="12">
        <f>IF(MOD($A116,40)=1,1,0)</f>
        <v>0</v>
      </c>
    </row>
    <row r="117" ht="20.05" customHeight="1">
      <c r="A117" s="9">
        <v>115</v>
      </c>
      <c r="B117" t="s" s="10">
        <v>215</v>
      </c>
      <c r="C117" t="s" s="11">
        <v>230</v>
      </c>
      <c r="D117" s="12">
        <v>85</v>
      </c>
      <c r="E117" s="12">
        <v>0</v>
      </c>
      <c r="F117" s="12">
        <v>114</v>
      </c>
      <c r="G117" s="12">
        <f>(D117*128)+E117</f>
        <v>10880</v>
      </c>
      <c r="H117" s="12">
        <v>4681</v>
      </c>
      <c r="I117" t="s" s="11">
        <f>H117&amp;" \ "&amp;$A117&amp;" - "&amp;B117&amp;" | "&amp;C117</f>
        <v>231</v>
      </c>
      <c r="J117" s="12">
        <f>IF(B117&lt;&gt;B116,1,0)</f>
        <v>0</v>
      </c>
      <c r="K117" s="12">
        <f>IF(MOD($A117,40)=1,1,0)</f>
        <v>0</v>
      </c>
    </row>
    <row r="118" ht="20.05" customHeight="1">
      <c r="A118" s="9">
        <v>116</v>
      </c>
      <c r="B118" t="s" s="10">
        <v>215</v>
      </c>
      <c r="C118" t="s" s="11">
        <v>232</v>
      </c>
      <c r="D118" s="12">
        <v>85</v>
      </c>
      <c r="E118" s="12">
        <v>0</v>
      </c>
      <c r="F118" s="12">
        <v>115</v>
      </c>
      <c r="G118" s="12">
        <f>(D118*128)+E118</f>
        <v>10880</v>
      </c>
      <c r="H118" s="12">
        <v>4722</v>
      </c>
      <c r="I118" t="s" s="11">
        <f>H118&amp;" \ "&amp;$A118&amp;" - "&amp;B118&amp;" | "&amp;C118</f>
        <v>233</v>
      </c>
      <c r="J118" s="12">
        <f>IF(B118&lt;&gt;B117,1,0)</f>
        <v>0</v>
      </c>
      <c r="K118" s="12">
        <f>IF(MOD($A118,40)=1,1,0)</f>
        <v>0</v>
      </c>
    </row>
    <row r="119" ht="20.05" customHeight="1">
      <c r="A119" s="9">
        <v>117</v>
      </c>
      <c r="B119" t="s" s="10">
        <v>215</v>
      </c>
      <c r="C119" t="s" s="11">
        <v>234</v>
      </c>
      <c r="D119" s="12">
        <v>85</v>
      </c>
      <c r="E119" s="12">
        <v>0</v>
      </c>
      <c r="F119" s="12">
        <v>116</v>
      </c>
      <c r="G119" s="12">
        <f>(D119*128)+E119</f>
        <v>10880</v>
      </c>
      <c r="H119" s="12">
        <v>4763</v>
      </c>
      <c r="I119" t="s" s="11">
        <f>H119&amp;" \ "&amp;$A119&amp;" - "&amp;B119&amp;" | "&amp;C119</f>
        <v>235</v>
      </c>
      <c r="J119" s="12">
        <f>IF(B119&lt;&gt;B118,1,0)</f>
        <v>0</v>
      </c>
      <c r="K119" s="12">
        <f>IF(MOD($A119,40)=1,1,0)</f>
        <v>0</v>
      </c>
    </row>
    <row r="120" ht="20.05" customHeight="1">
      <c r="A120" s="9">
        <v>118</v>
      </c>
      <c r="B120" t="s" s="10">
        <v>215</v>
      </c>
      <c r="C120" t="s" s="11">
        <v>236</v>
      </c>
      <c r="D120" s="12">
        <v>85</v>
      </c>
      <c r="E120" s="12">
        <v>0</v>
      </c>
      <c r="F120" s="12">
        <v>117</v>
      </c>
      <c r="G120" s="12">
        <f>(D120*128)+E120</f>
        <v>10880</v>
      </c>
      <c r="H120" s="12">
        <v>4804</v>
      </c>
      <c r="I120" t="s" s="11">
        <f>H120&amp;" \ "&amp;$A120&amp;" - "&amp;B120&amp;" | "&amp;C120</f>
        <v>237</v>
      </c>
      <c r="J120" s="12">
        <f>IF(B120&lt;&gt;B119,1,0)</f>
        <v>0</v>
      </c>
      <c r="K120" s="12">
        <f>IF(MOD($A120,40)=1,1,0)</f>
        <v>0</v>
      </c>
    </row>
    <row r="121" ht="20.05" customHeight="1">
      <c r="A121" s="9">
        <v>119</v>
      </c>
      <c r="B121" t="s" s="10">
        <v>215</v>
      </c>
      <c r="C121" t="s" s="11">
        <v>238</v>
      </c>
      <c r="D121" s="12">
        <v>85</v>
      </c>
      <c r="E121" s="12">
        <v>0</v>
      </c>
      <c r="F121" s="12">
        <v>118</v>
      </c>
      <c r="G121" s="12">
        <f>(D121*128)+E121</f>
        <v>10880</v>
      </c>
      <c r="H121" s="12">
        <v>4845</v>
      </c>
      <c r="I121" t="s" s="11">
        <f>H121&amp;" \ "&amp;$A121&amp;" - "&amp;B121&amp;" | "&amp;C121</f>
        <v>239</v>
      </c>
      <c r="J121" s="12">
        <f>IF(B121&lt;&gt;B120,1,0)</f>
        <v>0</v>
      </c>
      <c r="K121" s="12">
        <f>IF(MOD($A121,40)=1,1,0)</f>
        <v>0</v>
      </c>
    </row>
    <row r="122" ht="20.05" customHeight="1">
      <c r="A122" s="9">
        <v>120</v>
      </c>
      <c r="B122" t="s" s="10">
        <v>215</v>
      </c>
      <c r="C122" t="s" s="11">
        <v>240</v>
      </c>
      <c r="D122" s="12">
        <v>85</v>
      </c>
      <c r="E122" s="12">
        <v>0</v>
      </c>
      <c r="F122" s="12">
        <v>119</v>
      </c>
      <c r="G122" s="12">
        <f>(D122*128)+E122</f>
        <v>10880</v>
      </c>
      <c r="H122" s="12">
        <v>4886</v>
      </c>
      <c r="I122" t="s" s="11">
        <f>H122&amp;" \ "&amp;$A122&amp;" - "&amp;B122&amp;" | "&amp;C122</f>
        <v>241</v>
      </c>
      <c r="J122" s="12">
        <f>IF(B122&lt;&gt;B121,1,0)</f>
        <v>0</v>
      </c>
      <c r="K122" s="12">
        <f>IF(MOD($A122,40)=1,1,0)</f>
        <v>0</v>
      </c>
    </row>
    <row r="123" ht="20.05" customHeight="1">
      <c r="A123" s="9">
        <v>121</v>
      </c>
      <c r="B123" t="s" s="10">
        <v>215</v>
      </c>
      <c r="C123" t="s" s="11">
        <v>242</v>
      </c>
      <c r="D123" s="12">
        <v>85</v>
      </c>
      <c r="E123" s="12">
        <v>0</v>
      </c>
      <c r="F123" s="12">
        <v>120</v>
      </c>
      <c r="G123" s="12">
        <f>(D123*128)+E123</f>
        <v>10880</v>
      </c>
      <c r="H123" s="12">
        <v>4927</v>
      </c>
      <c r="I123" t="s" s="11">
        <f>H123&amp;" \ "&amp;$A123&amp;" - "&amp;B123&amp;" | "&amp;C123</f>
        <v>243</v>
      </c>
      <c r="J123" s="12">
        <f>IF(B123&lt;&gt;B122,1,0)</f>
        <v>0</v>
      </c>
      <c r="K123" s="12">
        <f>IF(MOD($A123,40)=1,1,0)</f>
        <v>1</v>
      </c>
    </row>
    <row r="124" ht="20.05" customHeight="1">
      <c r="A124" s="9">
        <v>122</v>
      </c>
      <c r="B124" t="s" s="10">
        <v>215</v>
      </c>
      <c r="C124" t="s" s="11">
        <v>244</v>
      </c>
      <c r="D124" s="12">
        <v>85</v>
      </c>
      <c r="E124" s="12">
        <v>0</v>
      </c>
      <c r="F124" s="12">
        <v>121</v>
      </c>
      <c r="G124" s="12">
        <f>(D124*128)+E124</f>
        <v>10880</v>
      </c>
      <c r="H124" s="12">
        <v>4968</v>
      </c>
      <c r="I124" t="s" s="11">
        <f>H124&amp;" \ "&amp;$A124&amp;" - "&amp;B124&amp;" | "&amp;C124</f>
        <v>245</v>
      </c>
      <c r="J124" s="12">
        <f>IF(B124&lt;&gt;B123,1,0)</f>
        <v>0</v>
      </c>
      <c r="K124" s="12">
        <f>IF(MOD($A124,40)=1,1,0)</f>
        <v>0</v>
      </c>
    </row>
    <row r="125" ht="20.05" customHeight="1">
      <c r="A125" s="9">
        <v>123</v>
      </c>
      <c r="B125" t="s" s="10">
        <v>215</v>
      </c>
      <c r="C125" t="s" s="11">
        <v>246</v>
      </c>
      <c r="D125" s="12">
        <v>85</v>
      </c>
      <c r="E125" s="12">
        <v>0</v>
      </c>
      <c r="F125" s="12">
        <v>122</v>
      </c>
      <c r="G125" s="12">
        <f>(D125*128)+E125</f>
        <v>10880</v>
      </c>
      <c r="H125" s="12">
        <v>5009</v>
      </c>
      <c r="I125" t="s" s="11">
        <f>H125&amp;" \ "&amp;$A125&amp;" - "&amp;B125&amp;" | "&amp;C125</f>
        <v>247</v>
      </c>
      <c r="J125" s="12">
        <f>IF(B125&lt;&gt;B124,1,0)</f>
        <v>0</v>
      </c>
      <c r="K125" s="12">
        <f>IF(MOD($A125,40)=1,1,0)</f>
        <v>0</v>
      </c>
    </row>
    <row r="126" ht="20.05" customHeight="1">
      <c r="A126" s="9">
        <v>124</v>
      </c>
      <c r="B126" t="s" s="10">
        <v>215</v>
      </c>
      <c r="C126" t="s" s="11">
        <v>248</v>
      </c>
      <c r="D126" s="12">
        <v>85</v>
      </c>
      <c r="E126" s="12">
        <v>0</v>
      </c>
      <c r="F126" s="12">
        <v>123</v>
      </c>
      <c r="G126" s="12">
        <f>(D126*128)+E126</f>
        <v>10880</v>
      </c>
      <c r="H126" s="12">
        <v>5050</v>
      </c>
      <c r="I126" t="s" s="11">
        <f>H126&amp;" \ "&amp;$A126&amp;" - "&amp;B126&amp;" | "&amp;C126</f>
        <v>249</v>
      </c>
      <c r="J126" s="12">
        <f>IF(B126&lt;&gt;B125,1,0)</f>
        <v>0</v>
      </c>
      <c r="K126" s="12">
        <f>IF(MOD($A126,40)=1,1,0)</f>
        <v>0</v>
      </c>
    </row>
    <row r="127" ht="20.05" customHeight="1">
      <c r="A127" s="9">
        <v>125</v>
      </c>
      <c r="B127" t="s" s="10">
        <v>215</v>
      </c>
      <c r="C127" t="s" s="11">
        <v>250</v>
      </c>
      <c r="D127" s="12">
        <v>85</v>
      </c>
      <c r="E127" s="12">
        <v>0</v>
      </c>
      <c r="F127" s="12">
        <v>124</v>
      </c>
      <c r="G127" s="12">
        <f>(D127*128)+E127</f>
        <v>10880</v>
      </c>
      <c r="H127" s="12">
        <v>5091</v>
      </c>
      <c r="I127" t="s" s="11">
        <f>H127&amp;" \ "&amp;$A127&amp;" - "&amp;B127&amp;" | "&amp;C127</f>
        <v>251</v>
      </c>
      <c r="J127" s="12">
        <f>IF(B127&lt;&gt;B126,1,0)</f>
        <v>0</v>
      </c>
      <c r="K127" s="12">
        <f>IF(MOD($A127,40)=1,1,0)</f>
        <v>0</v>
      </c>
    </row>
    <row r="128" ht="20.05" customHeight="1">
      <c r="A128" s="9">
        <v>126</v>
      </c>
      <c r="B128" t="s" s="10">
        <v>215</v>
      </c>
      <c r="C128" t="s" s="11">
        <v>252</v>
      </c>
      <c r="D128" s="12">
        <v>85</v>
      </c>
      <c r="E128" s="12">
        <v>0</v>
      </c>
      <c r="F128" s="12">
        <v>125</v>
      </c>
      <c r="G128" s="12">
        <f>(D128*128)+E128</f>
        <v>10880</v>
      </c>
      <c r="H128" s="12">
        <v>5133</v>
      </c>
      <c r="I128" t="s" s="11">
        <f>H128&amp;" \ "&amp;$A128&amp;" - "&amp;B128&amp;" | "&amp;C128</f>
        <v>253</v>
      </c>
      <c r="J128" s="12">
        <f>IF(B128&lt;&gt;B127,1,0)</f>
        <v>0</v>
      </c>
      <c r="K128" s="12">
        <f>IF(MOD($A128,40)=1,1,0)</f>
        <v>0</v>
      </c>
    </row>
    <row r="129" ht="20.05" customHeight="1">
      <c r="A129" s="9">
        <v>127</v>
      </c>
      <c r="B129" t="s" s="10">
        <v>215</v>
      </c>
      <c r="C129" t="s" s="11">
        <v>254</v>
      </c>
      <c r="D129" s="12">
        <v>85</v>
      </c>
      <c r="E129" s="12">
        <v>0</v>
      </c>
      <c r="F129" s="12">
        <v>126</v>
      </c>
      <c r="G129" s="12">
        <f>(D129*128)+E129</f>
        <v>10880</v>
      </c>
      <c r="H129" s="12">
        <v>5174</v>
      </c>
      <c r="I129" t="s" s="11">
        <f>H129&amp;" \ "&amp;$A129&amp;" - "&amp;B129&amp;" | "&amp;C129</f>
        <v>255</v>
      </c>
      <c r="J129" s="12">
        <f>IF(B129&lt;&gt;B128,1,0)</f>
        <v>0</v>
      </c>
      <c r="K129" s="12">
        <f>IF(MOD($A129,40)=1,1,0)</f>
        <v>0</v>
      </c>
    </row>
    <row r="130" ht="20.05" customHeight="1">
      <c r="A130" s="9">
        <v>128</v>
      </c>
      <c r="B130" t="s" s="10">
        <v>215</v>
      </c>
      <c r="C130" t="s" s="11">
        <v>256</v>
      </c>
      <c r="D130" s="12">
        <v>85</v>
      </c>
      <c r="E130" s="12">
        <v>0</v>
      </c>
      <c r="F130" s="12">
        <v>127</v>
      </c>
      <c r="G130" s="12">
        <f>(D130*128)+E130</f>
        <v>10880</v>
      </c>
      <c r="H130" s="12">
        <v>5215</v>
      </c>
      <c r="I130" t="s" s="11">
        <f>H130&amp;" \ "&amp;$A130&amp;" - "&amp;B130&amp;" | "&amp;C130</f>
        <v>257</v>
      </c>
      <c r="J130" s="12">
        <f>IF(B130&lt;&gt;B129,1,0)</f>
        <v>0</v>
      </c>
      <c r="K130" s="12">
        <f>IF(MOD($A130,40)=1,1,0)</f>
        <v>0</v>
      </c>
    </row>
    <row r="131" ht="20.05" customHeight="1">
      <c r="A131" s="9">
        <v>129</v>
      </c>
      <c r="B131" t="s" s="10">
        <v>215</v>
      </c>
      <c r="C131" t="s" s="11">
        <v>258</v>
      </c>
      <c r="D131" s="12">
        <v>85</v>
      </c>
      <c r="E131" s="12">
        <v>1</v>
      </c>
      <c r="F131" s="12">
        <v>0</v>
      </c>
      <c r="G131" s="12">
        <f>(D131*128)+E131</f>
        <v>10881</v>
      </c>
      <c r="H131" s="12">
        <v>5256</v>
      </c>
      <c r="I131" t="s" s="11">
        <f>H131&amp;" \ "&amp;$A131&amp;" - "&amp;B131&amp;" | "&amp;C131</f>
        <v>259</v>
      </c>
      <c r="J131" s="12">
        <f>IF(B131&lt;&gt;B130,1,0)</f>
        <v>0</v>
      </c>
      <c r="K131" s="12">
        <f>IF(MOD($A131,40)=1,1,0)</f>
        <v>0</v>
      </c>
    </row>
    <row r="132" ht="20.05" customHeight="1">
      <c r="A132" s="9">
        <v>130</v>
      </c>
      <c r="B132" t="s" s="10">
        <v>215</v>
      </c>
      <c r="C132" t="s" s="11">
        <v>260</v>
      </c>
      <c r="D132" s="12">
        <v>85</v>
      </c>
      <c r="E132" s="12">
        <v>1</v>
      </c>
      <c r="F132" s="12">
        <v>1</v>
      </c>
      <c r="G132" s="12">
        <f>(D132*128)+E132</f>
        <v>10881</v>
      </c>
      <c r="H132" s="12">
        <v>5297</v>
      </c>
      <c r="I132" t="s" s="11">
        <f>H132&amp;" \ "&amp;$A132&amp;" - "&amp;B132&amp;" | "&amp;C132</f>
        <v>261</v>
      </c>
      <c r="J132" s="12">
        <f>IF(B132&lt;&gt;B131,1,0)</f>
        <v>0</v>
      </c>
      <c r="K132" s="12">
        <f>IF(MOD($A132,40)=1,1,0)</f>
        <v>0</v>
      </c>
    </row>
    <row r="133" ht="20.05" customHeight="1">
      <c r="A133" s="9">
        <v>131</v>
      </c>
      <c r="B133" t="s" s="10">
        <v>215</v>
      </c>
      <c r="C133" t="s" s="11">
        <v>262</v>
      </c>
      <c r="D133" s="12">
        <v>85</v>
      </c>
      <c r="E133" s="12">
        <v>1</v>
      </c>
      <c r="F133" s="12">
        <v>2</v>
      </c>
      <c r="G133" s="12">
        <f>(D133*128)+E133</f>
        <v>10881</v>
      </c>
      <c r="H133" s="12">
        <v>5338</v>
      </c>
      <c r="I133" t="s" s="11">
        <f>H133&amp;" \ "&amp;$A133&amp;" - "&amp;B133&amp;" | "&amp;C133</f>
        <v>263</v>
      </c>
      <c r="J133" s="12">
        <f>IF(B133&lt;&gt;B132,1,0)</f>
        <v>0</v>
      </c>
      <c r="K133" s="12">
        <f>IF(MOD($A133,40)=1,1,0)</f>
        <v>0</v>
      </c>
    </row>
    <row r="134" ht="20.05" customHeight="1">
      <c r="A134" s="9">
        <v>132</v>
      </c>
      <c r="B134" t="s" s="10">
        <v>215</v>
      </c>
      <c r="C134" t="s" s="11">
        <v>264</v>
      </c>
      <c r="D134" s="12">
        <v>85</v>
      </c>
      <c r="E134" s="12">
        <v>1</v>
      </c>
      <c r="F134" s="12">
        <v>3</v>
      </c>
      <c r="G134" s="12">
        <f>(D134*128)+E134</f>
        <v>10881</v>
      </c>
      <c r="H134" s="12">
        <v>5379</v>
      </c>
      <c r="I134" t="s" s="11">
        <f>H134&amp;" \ "&amp;$A134&amp;" - "&amp;B134&amp;" | "&amp;C134</f>
        <v>265</v>
      </c>
      <c r="J134" s="12">
        <f>IF(B134&lt;&gt;B133,1,0)</f>
        <v>0</v>
      </c>
      <c r="K134" s="12">
        <f>IF(MOD($A134,40)=1,1,0)</f>
        <v>0</v>
      </c>
    </row>
    <row r="135" ht="20.05" customHeight="1">
      <c r="A135" s="9">
        <v>133</v>
      </c>
      <c r="B135" t="s" s="10">
        <v>215</v>
      </c>
      <c r="C135" t="s" s="11">
        <v>266</v>
      </c>
      <c r="D135" s="12">
        <v>85</v>
      </c>
      <c r="E135" s="12">
        <v>1</v>
      </c>
      <c r="F135" s="12">
        <v>4</v>
      </c>
      <c r="G135" s="12">
        <f>(D135*128)+E135</f>
        <v>10881</v>
      </c>
      <c r="H135" s="12">
        <v>5420</v>
      </c>
      <c r="I135" t="s" s="11">
        <f>H135&amp;" \ "&amp;$A135&amp;" - "&amp;B135&amp;" | "&amp;C135</f>
        <v>267</v>
      </c>
      <c r="J135" s="12">
        <f>IF(B135&lt;&gt;B134,1,0)</f>
        <v>0</v>
      </c>
      <c r="K135" s="12">
        <f>IF(MOD($A135,40)=1,1,0)</f>
        <v>0</v>
      </c>
    </row>
    <row r="136" ht="20.05" customHeight="1">
      <c r="A136" s="9">
        <v>134</v>
      </c>
      <c r="B136" t="s" s="10">
        <v>215</v>
      </c>
      <c r="C136" t="s" s="11">
        <v>268</v>
      </c>
      <c r="D136" s="12">
        <v>85</v>
      </c>
      <c r="E136" s="12">
        <v>1</v>
      </c>
      <c r="F136" s="12">
        <v>5</v>
      </c>
      <c r="G136" s="12">
        <f>(D136*128)+E136</f>
        <v>10881</v>
      </c>
      <c r="H136" s="12">
        <v>5461</v>
      </c>
      <c r="I136" t="s" s="11">
        <f>H136&amp;" \ "&amp;$A136&amp;" - "&amp;B136&amp;" | "&amp;C136</f>
        <v>269</v>
      </c>
      <c r="J136" s="12">
        <f>IF(B136&lt;&gt;B135,1,0)</f>
        <v>0</v>
      </c>
      <c r="K136" s="12">
        <f>IF(MOD($A136,40)=1,1,0)</f>
        <v>0</v>
      </c>
    </row>
    <row r="137" ht="20.05" customHeight="1">
      <c r="A137" s="9">
        <v>135</v>
      </c>
      <c r="B137" t="s" s="10">
        <v>215</v>
      </c>
      <c r="C137" t="s" s="11">
        <v>81</v>
      </c>
      <c r="D137" s="12">
        <v>85</v>
      </c>
      <c r="E137" s="12">
        <v>1</v>
      </c>
      <c r="F137" s="12">
        <v>6</v>
      </c>
      <c r="G137" s="12">
        <f>(D137*128)+E137</f>
        <v>10881</v>
      </c>
      <c r="H137" s="12">
        <v>5502</v>
      </c>
      <c r="I137" t="s" s="11">
        <f>H137&amp;" \ "&amp;$A137&amp;" - "&amp;B137&amp;" | "&amp;C137</f>
        <v>270</v>
      </c>
      <c r="J137" s="12">
        <f>IF(B137&lt;&gt;B136,1,0)</f>
        <v>0</v>
      </c>
      <c r="K137" s="12">
        <f>IF(MOD($A137,40)=1,1,0)</f>
        <v>0</v>
      </c>
    </row>
    <row r="138" ht="20.05" customHeight="1">
      <c r="A138" s="9">
        <v>136</v>
      </c>
      <c r="B138" t="s" s="10">
        <v>215</v>
      </c>
      <c r="C138" t="s" s="11">
        <v>81</v>
      </c>
      <c r="D138" s="12">
        <v>85</v>
      </c>
      <c r="E138" s="12">
        <v>1</v>
      </c>
      <c r="F138" s="12">
        <v>7</v>
      </c>
      <c r="G138" s="12">
        <f>(D138*128)+E138</f>
        <v>10881</v>
      </c>
      <c r="H138" s="12">
        <v>5543</v>
      </c>
      <c r="I138" t="s" s="11">
        <f>H138&amp;" \ "&amp;$A138&amp;" - "&amp;B138&amp;" | "&amp;C138</f>
        <v>271</v>
      </c>
      <c r="J138" s="12">
        <f>IF(B138&lt;&gt;B137,1,0)</f>
        <v>0</v>
      </c>
      <c r="K138" s="12">
        <f>IF(MOD($A138,40)=1,1,0)</f>
        <v>0</v>
      </c>
    </row>
    <row r="139" ht="20.05" customHeight="1">
      <c r="A139" s="9">
        <v>137</v>
      </c>
      <c r="B139" t="s" s="10">
        <v>215</v>
      </c>
      <c r="C139" t="s" s="11">
        <v>81</v>
      </c>
      <c r="D139" s="12">
        <v>85</v>
      </c>
      <c r="E139" s="12">
        <v>1</v>
      </c>
      <c r="F139" s="12">
        <v>8</v>
      </c>
      <c r="G139" s="12">
        <f>(D139*128)+E139</f>
        <v>10881</v>
      </c>
      <c r="H139" s="12">
        <v>5584</v>
      </c>
      <c r="I139" t="s" s="11">
        <f>H139&amp;" \ "&amp;$A139&amp;" - "&amp;B139&amp;" | "&amp;C139</f>
        <v>272</v>
      </c>
      <c r="J139" s="12">
        <f>IF(B139&lt;&gt;B138,1,0)</f>
        <v>0</v>
      </c>
      <c r="K139" s="12">
        <f>IF(MOD($A139,40)=1,1,0)</f>
        <v>0</v>
      </c>
    </row>
    <row r="140" ht="20.05" customHeight="1">
      <c r="A140" s="9">
        <v>138</v>
      </c>
      <c r="B140" t="s" s="10">
        <v>215</v>
      </c>
      <c r="C140" t="s" s="11">
        <v>81</v>
      </c>
      <c r="D140" s="12">
        <v>85</v>
      </c>
      <c r="E140" s="12">
        <v>1</v>
      </c>
      <c r="F140" s="12">
        <v>9</v>
      </c>
      <c r="G140" s="12">
        <f>(D140*128)+E140</f>
        <v>10881</v>
      </c>
      <c r="H140" s="12">
        <v>5625</v>
      </c>
      <c r="I140" t="s" s="11">
        <f>H140&amp;" \ "&amp;$A140&amp;" - "&amp;B140&amp;" | "&amp;C140</f>
        <v>273</v>
      </c>
      <c r="J140" s="12">
        <f>IF(B140&lt;&gt;B139,1,0)</f>
        <v>0</v>
      </c>
      <c r="K140" s="12">
        <f>IF(MOD($A140,40)=1,1,0)</f>
        <v>0</v>
      </c>
    </row>
    <row r="141" ht="20.05" customHeight="1">
      <c r="A141" s="9">
        <v>139</v>
      </c>
      <c r="B141" t="s" s="10">
        <v>215</v>
      </c>
      <c r="C141" t="s" s="11">
        <v>81</v>
      </c>
      <c r="D141" s="12">
        <v>85</v>
      </c>
      <c r="E141" s="12">
        <v>1</v>
      </c>
      <c r="F141" s="12">
        <v>10</v>
      </c>
      <c r="G141" s="12">
        <f>(D141*128)+E141</f>
        <v>10881</v>
      </c>
      <c r="H141" s="12">
        <v>5666</v>
      </c>
      <c r="I141" t="s" s="11">
        <f>H141&amp;" \ "&amp;$A141&amp;" - "&amp;B141&amp;" | "&amp;C141</f>
        <v>274</v>
      </c>
      <c r="J141" s="12">
        <f>IF(B141&lt;&gt;B140,1,0)</f>
        <v>0</v>
      </c>
      <c r="K141" s="12">
        <f>IF(MOD($A141,40)=1,1,0)</f>
        <v>0</v>
      </c>
    </row>
    <row r="142" ht="20.05" customHeight="1">
      <c r="A142" s="9">
        <v>140</v>
      </c>
      <c r="B142" t="s" s="10">
        <v>275</v>
      </c>
      <c r="C142" t="s" s="11">
        <v>276</v>
      </c>
      <c r="D142" s="12">
        <v>85</v>
      </c>
      <c r="E142" s="12">
        <v>1</v>
      </c>
      <c r="F142" s="12">
        <v>11</v>
      </c>
      <c r="G142" s="12">
        <f>(D142*128)+E142</f>
        <v>10881</v>
      </c>
      <c r="H142" s="12">
        <v>5707</v>
      </c>
      <c r="I142" t="s" s="11">
        <f>H142&amp;" \ "&amp;$A142&amp;" - "&amp;B142&amp;" | "&amp;C142</f>
        <v>277</v>
      </c>
      <c r="J142" s="12">
        <f>IF(B142&lt;&gt;B141,1,0)</f>
        <v>1</v>
      </c>
      <c r="K142" s="12">
        <f>IF(MOD($A142,40)=1,1,0)</f>
        <v>0</v>
      </c>
    </row>
    <row r="143" ht="20.05" customHeight="1">
      <c r="A143" s="9">
        <v>141</v>
      </c>
      <c r="B143" t="s" s="10">
        <v>275</v>
      </c>
      <c r="C143" t="s" s="11">
        <v>278</v>
      </c>
      <c r="D143" s="12">
        <v>85</v>
      </c>
      <c r="E143" s="12">
        <v>1</v>
      </c>
      <c r="F143" s="12">
        <v>12</v>
      </c>
      <c r="G143" s="12">
        <f>(D143*128)+E143</f>
        <v>10881</v>
      </c>
      <c r="H143" s="12">
        <v>5748</v>
      </c>
      <c r="I143" t="s" s="11">
        <f>H143&amp;" \ "&amp;$A143&amp;" - "&amp;B143&amp;" | "&amp;C143</f>
        <v>279</v>
      </c>
      <c r="J143" s="12">
        <f>IF(B143&lt;&gt;B142,1,0)</f>
        <v>0</v>
      </c>
      <c r="K143" s="12">
        <f>IF(MOD($A143,40)=1,1,0)</f>
        <v>0</v>
      </c>
    </row>
    <row r="144" ht="20.05" customHeight="1">
      <c r="A144" s="9">
        <v>142</v>
      </c>
      <c r="B144" t="s" s="10">
        <v>275</v>
      </c>
      <c r="C144" t="s" s="11">
        <v>280</v>
      </c>
      <c r="D144" s="12">
        <v>85</v>
      </c>
      <c r="E144" s="12">
        <v>1</v>
      </c>
      <c r="F144" s="12">
        <v>13</v>
      </c>
      <c r="G144" s="12">
        <f>(D144*128)+E144</f>
        <v>10881</v>
      </c>
      <c r="H144" s="12">
        <v>5789</v>
      </c>
      <c r="I144" t="s" s="11">
        <f>H144&amp;" \ "&amp;$A144&amp;" - "&amp;B144&amp;" | "&amp;C144</f>
        <v>281</v>
      </c>
      <c r="J144" s="12">
        <f>IF(B144&lt;&gt;B143,1,0)</f>
        <v>0</v>
      </c>
      <c r="K144" s="12">
        <f>IF(MOD($A144,40)=1,1,0)</f>
        <v>0</v>
      </c>
    </row>
    <row r="145" ht="20.05" customHeight="1">
      <c r="A145" s="9">
        <v>143</v>
      </c>
      <c r="B145" t="s" s="10">
        <v>275</v>
      </c>
      <c r="C145" t="s" s="11">
        <v>282</v>
      </c>
      <c r="D145" s="12">
        <v>85</v>
      </c>
      <c r="E145" s="12">
        <v>1</v>
      </c>
      <c r="F145" s="12">
        <v>14</v>
      </c>
      <c r="G145" s="12">
        <f>(D145*128)+E145</f>
        <v>10881</v>
      </c>
      <c r="H145" s="12">
        <v>5831</v>
      </c>
      <c r="I145" t="s" s="11">
        <f>H145&amp;" \ "&amp;$A145&amp;" - "&amp;B145&amp;" | "&amp;C145</f>
        <v>283</v>
      </c>
      <c r="J145" s="12">
        <f>IF(B145&lt;&gt;B144,1,0)</f>
        <v>0</v>
      </c>
      <c r="K145" s="12">
        <f>IF(MOD($A145,40)=1,1,0)</f>
        <v>0</v>
      </c>
    </row>
    <row r="146" ht="20.05" customHeight="1">
      <c r="A146" s="9">
        <v>144</v>
      </c>
      <c r="B146" t="s" s="10">
        <v>275</v>
      </c>
      <c r="C146" t="s" s="11">
        <v>284</v>
      </c>
      <c r="D146" s="12">
        <v>85</v>
      </c>
      <c r="E146" s="12">
        <v>1</v>
      </c>
      <c r="F146" s="12">
        <v>15</v>
      </c>
      <c r="G146" s="12">
        <f>(D146*128)+E146</f>
        <v>10881</v>
      </c>
      <c r="H146" s="12">
        <v>5872</v>
      </c>
      <c r="I146" t="s" s="11">
        <f>H146&amp;" \ "&amp;$A146&amp;" - "&amp;B146&amp;" | "&amp;C146</f>
        <v>285</v>
      </c>
      <c r="J146" s="12">
        <f>IF(B146&lt;&gt;B145,1,0)</f>
        <v>0</v>
      </c>
      <c r="K146" s="12">
        <f>IF(MOD($A146,40)=1,1,0)</f>
        <v>0</v>
      </c>
    </row>
    <row r="147" ht="20.05" customHeight="1">
      <c r="A147" s="9">
        <v>145</v>
      </c>
      <c r="B147" t="s" s="10">
        <v>275</v>
      </c>
      <c r="C147" t="s" s="11">
        <v>286</v>
      </c>
      <c r="D147" s="12">
        <v>85</v>
      </c>
      <c r="E147" s="12">
        <v>1</v>
      </c>
      <c r="F147" s="12">
        <v>16</v>
      </c>
      <c r="G147" s="12">
        <f>(D147*128)+E147</f>
        <v>10881</v>
      </c>
      <c r="H147" s="12">
        <v>5913</v>
      </c>
      <c r="I147" t="s" s="11">
        <f>H147&amp;" \ "&amp;$A147&amp;" - "&amp;B147&amp;" | "&amp;C147</f>
        <v>287</v>
      </c>
      <c r="J147" s="12">
        <f>IF(B147&lt;&gt;B146,1,0)</f>
        <v>0</v>
      </c>
      <c r="K147" s="12">
        <f>IF(MOD($A147,40)=1,1,0)</f>
        <v>0</v>
      </c>
    </row>
    <row r="148" ht="20.05" customHeight="1">
      <c r="A148" s="9">
        <v>146</v>
      </c>
      <c r="B148" t="s" s="10">
        <v>275</v>
      </c>
      <c r="C148" t="s" s="11">
        <v>288</v>
      </c>
      <c r="D148" s="12">
        <v>85</v>
      </c>
      <c r="E148" s="12">
        <v>1</v>
      </c>
      <c r="F148" s="12">
        <v>17</v>
      </c>
      <c r="G148" s="12">
        <f>(D148*128)+E148</f>
        <v>10881</v>
      </c>
      <c r="H148" s="12">
        <v>5954</v>
      </c>
      <c r="I148" t="s" s="11">
        <f>H148&amp;" \ "&amp;$A148&amp;" - "&amp;B148&amp;" | "&amp;C148</f>
        <v>289</v>
      </c>
      <c r="J148" s="12">
        <f>IF(B148&lt;&gt;B147,1,0)</f>
        <v>0</v>
      </c>
      <c r="K148" s="12">
        <f>IF(MOD($A148,40)=1,1,0)</f>
        <v>0</v>
      </c>
    </row>
    <row r="149" ht="20.05" customHeight="1">
      <c r="A149" s="9">
        <v>147</v>
      </c>
      <c r="B149" t="s" s="10">
        <v>275</v>
      </c>
      <c r="C149" t="s" s="11">
        <v>290</v>
      </c>
      <c r="D149" s="12">
        <v>85</v>
      </c>
      <c r="E149" s="12">
        <v>1</v>
      </c>
      <c r="F149" s="12">
        <v>18</v>
      </c>
      <c r="G149" s="12">
        <f>(D149*128)+E149</f>
        <v>10881</v>
      </c>
      <c r="H149" s="12">
        <v>5995</v>
      </c>
      <c r="I149" t="s" s="11">
        <f>H149&amp;" \ "&amp;$A149&amp;" - "&amp;B149&amp;" | "&amp;C149</f>
        <v>291</v>
      </c>
      <c r="J149" s="12">
        <f>IF(B149&lt;&gt;B148,1,0)</f>
        <v>0</v>
      </c>
      <c r="K149" s="12">
        <f>IF(MOD($A149,40)=1,1,0)</f>
        <v>0</v>
      </c>
    </row>
    <row r="150" ht="20.05" customHeight="1">
      <c r="A150" s="9">
        <v>148</v>
      </c>
      <c r="B150" t="s" s="10">
        <v>275</v>
      </c>
      <c r="C150" t="s" s="11">
        <v>292</v>
      </c>
      <c r="D150" s="12">
        <v>85</v>
      </c>
      <c r="E150" s="12">
        <v>1</v>
      </c>
      <c r="F150" s="12">
        <v>19</v>
      </c>
      <c r="G150" s="12">
        <f>(D150*128)+E150</f>
        <v>10881</v>
      </c>
      <c r="H150" s="12">
        <v>6036</v>
      </c>
      <c r="I150" t="s" s="11">
        <f>H150&amp;" \ "&amp;$A150&amp;" - "&amp;B150&amp;" | "&amp;C150</f>
        <v>293</v>
      </c>
      <c r="J150" s="12">
        <f>IF(B150&lt;&gt;B149,1,0)</f>
        <v>0</v>
      </c>
      <c r="K150" s="12">
        <f>IF(MOD($A150,40)=1,1,0)</f>
        <v>0</v>
      </c>
    </row>
    <row r="151" ht="20.05" customHeight="1">
      <c r="A151" s="9">
        <v>149</v>
      </c>
      <c r="B151" t="s" s="10">
        <v>275</v>
      </c>
      <c r="C151" t="s" s="11">
        <v>294</v>
      </c>
      <c r="D151" s="12">
        <v>85</v>
      </c>
      <c r="E151" s="12">
        <v>1</v>
      </c>
      <c r="F151" s="12">
        <v>20</v>
      </c>
      <c r="G151" s="12">
        <f>(D151*128)+E151</f>
        <v>10881</v>
      </c>
      <c r="H151" s="12">
        <v>6077</v>
      </c>
      <c r="I151" t="s" s="11">
        <f>H151&amp;" \ "&amp;$A151&amp;" - "&amp;B151&amp;" | "&amp;C151</f>
        <v>295</v>
      </c>
      <c r="J151" s="12">
        <f>IF(B151&lt;&gt;B150,1,0)</f>
        <v>0</v>
      </c>
      <c r="K151" s="12">
        <f>IF(MOD($A151,40)=1,1,0)</f>
        <v>0</v>
      </c>
    </row>
    <row r="152" ht="20.05" customHeight="1">
      <c r="A152" s="9">
        <v>150</v>
      </c>
      <c r="B152" t="s" s="10">
        <v>275</v>
      </c>
      <c r="C152" t="s" s="11">
        <v>296</v>
      </c>
      <c r="D152" s="12">
        <v>85</v>
      </c>
      <c r="E152" s="12">
        <v>1</v>
      </c>
      <c r="F152" s="12">
        <v>21</v>
      </c>
      <c r="G152" s="12">
        <f>(D152*128)+E152</f>
        <v>10881</v>
      </c>
      <c r="H152" s="12">
        <v>6118</v>
      </c>
      <c r="I152" t="s" s="11">
        <f>H152&amp;" \ "&amp;$A152&amp;" - "&amp;B152&amp;" | "&amp;C152</f>
        <v>297</v>
      </c>
      <c r="J152" s="12">
        <f>IF(B152&lt;&gt;B151,1,0)</f>
        <v>0</v>
      </c>
      <c r="K152" s="12">
        <f>IF(MOD($A152,40)=1,1,0)</f>
        <v>0</v>
      </c>
    </row>
    <row r="153" ht="20.05" customHeight="1">
      <c r="A153" s="9">
        <v>151</v>
      </c>
      <c r="B153" t="s" s="10">
        <v>275</v>
      </c>
      <c r="C153" t="s" s="11">
        <v>298</v>
      </c>
      <c r="D153" s="12">
        <v>85</v>
      </c>
      <c r="E153" s="12">
        <v>1</v>
      </c>
      <c r="F153" s="12">
        <v>22</v>
      </c>
      <c r="G153" s="12">
        <f>(D153*128)+E153</f>
        <v>10881</v>
      </c>
      <c r="H153" s="12">
        <v>6159</v>
      </c>
      <c r="I153" t="s" s="11">
        <f>H153&amp;" \ "&amp;$A153&amp;" - "&amp;B153&amp;" | "&amp;C153</f>
        <v>299</v>
      </c>
      <c r="J153" s="12">
        <f>IF(B153&lt;&gt;B152,1,0)</f>
        <v>0</v>
      </c>
      <c r="K153" s="12">
        <f>IF(MOD($A153,40)=1,1,0)</f>
        <v>0</v>
      </c>
    </row>
    <row r="154" ht="20.05" customHeight="1">
      <c r="A154" s="9">
        <v>152</v>
      </c>
      <c r="B154" t="s" s="10">
        <v>275</v>
      </c>
      <c r="C154" t="s" s="11">
        <v>300</v>
      </c>
      <c r="D154" s="12">
        <v>85</v>
      </c>
      <c r="E154" s="12">
        <v>1</v>
      </c>
      <c r="F154" s="12">
        <v>23</v>
      </c>
      <c r="G154" s="12">
        <f>(D154*128)+E154</f>
        <v>10881</v>
      </c>
      <c r="H154" s="12">
        <v>6200</v>
      </c>
      <c r="I154" t="s" s="11">
        <f>H154&amp;" \ "&amp;$A154&amp;" - "&amp;B154&amp;" | "&amp;C154</f>
        <v>301</v>
      </c>
      <c r="J154" s="12">
        <f>IF(B154&lt;&gt;B153,1,0)</f>
        <v>0</v>
      </c>
      <c r="K154" s="12">
        <f>IF(MOD($A154,40)=1,1,0)</f>
        <v>0</v>
      </c>
    </row>
    <row r="155" ht="20.05" customHeight="1">
      <c r="A155" s="9">
        <v>153</v>
      </c>
      <c r="B155" t="s" s="10">
        <v>275</v>
      </c>
      <c r="C155" t="s" s="11">
        <v>302</v>
      </c>
      <c r="D155" s="12">
        <v>85</v>
      </c>
      <c r="E155" s="12">
        <v>1</v>
      </c>
      <c r="F155" s="12">
        <v>24</v>
      </c>
      <c r="G155" s="12">
        <f>(D155*128)+E155</f>
        <v>10881</v>
      </c>
      <c r="H155" s="12">
        <v>6241</v>
      </c>
      <c r="I155" t="s" s="11">
        <f>H155&amp;" \ "&amp;$A155&amp;" - "&amp;B155&amp;" | "&amp;C155</f>
        <v>303</v>
      </c>
      <c r="J155" s="12">
        <f>IF(B155&lt;&gt;B154,1,0)</f>
        <v>0</v>
      </c>
      <c r="K155" s="12">
        <f>IF(MOD($A155,40)=1,1,0)</f>
        <v>0</v>
      </c>
    </row>
    <row r="156" ht="20.05" customHeight="1">
      <c r="A156" s="9">
        <v>154</v>
      </c>
      <c r="B156" t="s" s="10">
        <v>275</v>
      </c>
      <c r="C156" t="s" s="11">
        <v>304</v>
      </c>
      <c r="D156" s="12">
        <v>85</v>
      </c>
      <c r="E156" s="12">
        <v>1</v>
      </c>
      <c r="F156" s="12">
        <v>25</v>
      </c>
      <c r="G156" s="12">
        <f>(D156*128)+E156</f>
        <v>10881</v>
      </c>
      <c r="H156" s="12">
        <v>6282</v>
      </c>
      <c r="I156" t="s" s="11">
        <f>H156&amp;" \ "&amp;$A156&amp;" - "&amp;B156&amp;" | "&amp;C156</f>
        <v>305</v>
      </c>
      <c r="J156" s="12">
        <f>IF(B156&lt;&gt;B155,1,0)</f>
        <v>0</v>
      </c>
      <c r="K156" s="12">
        <f>IF(MOD($A156,40)=1,1,0)</f>
        <v>0</v>
      </c>
    </row>
    <row r="157" ht="20.05" customHeight="1">
      <c r="A157" s="9">
        <v>155</v>
      </c>
      <c r="B157" t="s" s="10">
        <v>275</v>
      </c>
      <c r="C157" t="s" s="11">
        <v>306</v>
      </c>
      <c r="D157" s="12">
        <v>85</v>
      </c>
      <c r="E157" s="12">
        <v>1</v>
      </c>
      <c r="F157" s="12">
        <v>26</v>
      </c>
      <c r="G157" s="12">
        <f>(D157*128)+E157</f>
        <v>10881</v>
      </c>
      <c r="H157" s="12">
        <v>6323</v>
      </c>
      <c r="I157" t="s" s="11">
        <f>H157&amp;" \ "&amp;$A157&amp;" - "&amp;B157&amp;" | "&amp;C157</f>
        <v>307</v>
      </c>
      <c r="J157" s="12">
        <f>IF(B157&lt;&gt;B156,1,0)</f>
        <v>0</v>
      </c>
      <c r="K157" s="12">
        <f>IF(MOD($A157,40)=1,1,0)</f>
        <v>0</v>
      </c>
    </row>
    <row r="158" ht="20.05" customHeight="1">
      <c r="A158" s="9">
        <v>156</v>
      </c>
      <c r="B158" t="s" s="10">
        <v>275</v>
      </c>
      <c r="C158" t="s" s="11">
        <v>308</v>
      </c>
      <c r="D158" s="12">
        <v>85</v>
      </c>
      <c r="E158" s="12">
        <v>1</v>
      </c>
      <c r="F158" s="12">
        <v>27</v>
      </c>
      <c r="G158" s="12">
        <f>(D158*128)+E158</f>
        <v>10881</v>
      </c>
      <c r="H158" s="12">
        <v>6364</v>
      </c>
      <c r="I158" t="s" s="11">
        <f>H158&amp;" \ "&amp;$A158&amp;" - "&amp;B158&amp;" | "&amp;C158</f>
        <v>309</v>
      </c>
      <c r="J158" s="12">
        <f>IF(B158&lt;&gt;B157,1,0)</f>
        <v>0</v>
      </c>
      <c r="K158" s="12">
        <f>IF(MOD($A158,40)=1,1,0)</f>
        <v>0</v>
      </c>
    </row>
    <row r="159" ht="20.05" customHeight="1">
      <c r="A159" s="9">
        <v>157</v>
      </c>
      <c r="B159" t="s" s="10">
        <v>275</v>
      </c>
      <c r="C159" t="s" s="11">
        <v>310</v>
      </c>
      <c r="D159" s="12">
        <v>85</v>
      </c>
      <c r="E159" s="12">
        <v>1</v>
      </c>
      <c r="F159" s="12">
        <v>28</v>
      </c>
      <c r="G159" s="12">
        <f>(D159*128)+E159</f>
        <v>10881</v>
      </c>
      <c r="H159" s="12">
        <v>6405</v>
      </c>
      <c r="I159" t="s" s="11">
        <f>H159&amp;" \ "&amp;$A159&amp;" - "&amp;B159&amp;" | "&amp;C159</f>
        <v>311</v>
      </c>
      <c r="J159" s="12">
        <f>IF(B159&lt;&gt;B158,1,0)</f>
        <v>0</v>
      </c>
      <c r="K159" s="12">
        <f>IF(MOD($A159,40)=1,1,0)</f>
        <v>0</v>
      </c>
    </row>
    <row r="160" ht="20.05" customHeight="1">
      <c r="A160" s="9">
        <v>158</v>
      </c>
      <c r="B160" t="s" s="10">
        <v>275</v>
      </c>
      <c r="C160" t="s" s="11">
        <v>312</v>
      </c>
      <c r="D160" s="12">
        <v>85</v>
      </c>
      <c r="E160" s="12">
        <v>1</v>
      </c>
      <c r="F160" s="12">
        <v>29</v>
      </c>
      <c r="G160" s="12">
        <f>(D160*128)+E160</f>
        <v>10881</v>
      </c>
      <c r="H160" s="12">
        <v>6446</v>
      </c>
      <c r="I160" t="s" s="11">
        <f>H160&amp;" \ "&amp;$A160&amp;" - "&amp;B160&amp;" | "&amp;C160</f>
        <v>313</v>
      </c>
      <c r="J160" s="12">
        <f>IF(B160&lt;&gt;B159,1,0)</f>
        <v>0</v>
      </c>
      <c r="K160" s="12">
        <f>IF(MOD($A160,40)=1,1,0)</f>
        <v>0</v>
      </c>
    </row>
    <row r="161" ht="20.05" customHeight="1">
      <c r="A161" s="9">
        <v>159</v>
      </c>
      <c r="B161" t="s" s="10">
        <v>275</v>
      </c>
      <c r="C161" t="s" s="11">
        <v>314</v>
      </c>
      <c r="D161" s="12">
        <v>85</v>
      </c>
      <c r="E161" s="12">
        <v>1</v>
      </c>
      <c r="F161" s="12">
        <v>30</v>
      </c>
      <c r="G161" s="12">
        <f>(D161*128)+E161</f>
        <v>10881</v>
      </c>
      <c r="H161" s="12">
        <v>6488</v>
      </c>
      <c r="I161" t="s" s="11">
        <f>H161&amp;" \ "&amp;$A161&amp;" - "&amp;B161&amp;" | "&amp;C161</f>
        <v>315</v>
      </c>
      <c r="J161" s="12">
        <f>IF(B161&lt;&gt;B160,1,0)</f>
        <v>0</v>
      </c>
      <c r="K161" s="12">
        <f>IF(MOD($A161,40)=1,1,0)</f>
        <v>0</v>
      </c>
    </row>
    <row r="162" ht="20.05" customHeight="1">
      <c r="A162" s="9">
        <v>160</v>
      </c>
      <c r="B162" t="s" s="10">
        <v>275</v>
      </c>
      <c r="C162" t="s" s="11">
        <v>316</v>
      </c>
      <c r="D162" s="12">
        <v>85</v>
      </c>
      <c r="E162" s="12">
        <v>1</v>
      </c>
      <c r="F162" s="12">
        <v>31</v>
      </c>
      <c r="G162" s="12">
        <f>(D162*128)+E162</f>
        <v>10881</v>
      </c>
      <c r="H162" s="12">
        <v>6529</v>
      </c>
      <c r="I162" t="s" s="11">
        <f>H162&amp;" \ "&amp;$A162&amp;" - "&amp;B162&amp;" | "&amp;C162</f>
        <v>317</v>
      </c>
      <c r="J162" s="12">
        <f>IF(B162&lt;&gt;B161,1,0)</f>
        <v>0</v>
      </c>
      <c r="K162" s="12">
        <f>IF(MOD($A162,40)=1,1,0)</f>
        <v>0</v>
      </c>
    </row>
    <row r="163" ht="20.05" customHeight="1">
      <c r="A163" s="9">
        <v>161</v>
      </c>
      <c r="B163" t="s" s="10">
        <v>275</v>
      </c>
      <c r="C163" t="s" s="11">
        <v>318</v>
      </c>
      <c r="D163" s="12">
        <v>85</v>
      </c>
      <c r="E163" s="12">
        <v>1</v>
      </c>
      <c r="F163" s="12">
        <v>32</v>
      </c>
      <c r="G163" s="12">
        <f>(D163*128)+E163</f>
        <v>10881</v>
      </c>
      <c r="H163" s="12">
        <v>6570</v>
      </c>
      <c r="I163" t="s" s="11">
        <f>H163&amp;" \ "&amp;$A163&amp;" - "&amp;B163&amp;" | "&amp;C163</f>
        <v>319</v>
      </c>
      <c r="J163" s="12">
        <f>IF(B163&lt;&gt;B162,1,0)</f>
        <v>0</v>
      </c>
      <c r="K163" s="12">
        <f>IF(MOD($A163,40)=1,1,0)</f>
        <v>1</v>
      </c>
    </row>
    <row r="164" ht="20.05" customHeight="1">
      <c r="A164" s="9">
        <v>162</v>
      </c>
      <c r="B164" t="s" s="10">
        <v>275</v>
      </c>
      <c r="C164" t="s" s="11">
        <v>320</v>
      </c>
      <c r="D164" s="12">
        <v>85</v>
      </c>
      <c r="E164" s="12">
        <v>1</v>
      </c>
      <c r="F164" s="12">
        <v>33</v>
      </c>
      <c r="G164" s="12">
        <f>(D164*128)+E164</f>
        <v>10881</v>
      </c>
      <c r="H164" s="12">
        <v>6611</v>
      </c>
      <c r="I164" t="s" s="11">
        <f>H164&amp;" \ "&amp;$A164&amp;" - "&amp;B164&amp;" | "&amp;C164</f>
        <v>321</v>
      </c>
      <c r="J164" s="12">
        <f>IF(B164&lt;&gt;B163,1,0)</f>
        <v>0</v>
      </c>
      <c r="K164" s="12">
        <f>IF(MOD($A164,40)=1,1,0)</f>
        <v>0</v>
      </c>
    </row>
    <row r="165" ht="20.05" customHeight="1">
      <c r="A165" s="9">
        <v>163</v>
      </c>
      <c r="B165" t="s" s="10">
        <v>275</v>
      </c>
      <c r="C165" t="s" s="11">
        <v>322</v>
      </c>
      <c r="D165" s="12">
        <v>85</v>
      </c>
      <c r="E165" s="12">
        <v>1</v>
      </c>
      <c r="F165" s="12">
        <v>34</v>
      </c>
      <c r="G165" s="12">
        <f>(D165*128)+E165</f>
        <v>10881</v>
      </c>
      <c r="H165" s="12">
        <v>6652</v>
      </c>
      <c r="I165" t="s" s="11">
        <f>H165&amp;" \ "&amp;$A165&amp;" - "&amp;B165&amp;" | "&amp;C165</f>
        <v>323</v>
      </c>
      <c r="J165" s="12">
        <f>IF(B165&lt;&gt;B164,1,0)</f>
        <v>0</v>
      </c>
      <c r="K165" s="12">
        <f>IF(MOD($A165,40)=1,1,0)</f>
        <v>0</v>
      </c>
    </row>
    <row r="166" ht="20.05" customHeight="1">
      <c r="A166" s="9">
        <v>164</v>
      </c>
      <c r="B166" t="s" s="10">
        <v>275</v>
      </c>
      <c r="C166" t="s" s="11">
        <v>324</v>
      </c>
      <c r="D166" s="12">
        <v>85</v>
      </c>
      <c r="E166" s="12">
        <v>1</v>
      </c>
      <c r="F166" s="12">
        <v>35</v>
      </c>
      <c r="G166" s="12">
        <f>(D166*128)+E166</f>
        <v>10881</v>
      </c>
      <c r="H166" s="12">
        <v>6693</v>
      </c>
      <c r="I166" t="s" s="11">
        <f>H166&amp;" \ "&amp;$A166&amp;" - "&amp;B166&amp;" | "&amp;C166</f>
        <v>325</v>
      </c>
      <c r="J166" s="12">
        <f>IF(B166&lt;&gt;B165,1,0)</f>
        <v>0</v>
      </c>
      <c r="K166" s="12">
        <f>IF(MOD($A166,40)=1,1,0)</f>
        <v>0</v>
      </c>
    </row>
    <row r="167" ht="20.05" customHeight="1">
      <c r="A167" s="9">
        <v>165</v>
      </c>
      <c r="B167" t="s" s="10">
        <v>275</v>
      </c>
      <c r="C167" t="s" s="11">
        <v>326</v>
      </c>
      <c r="D167" s="12">
        <v>85</v>
      </c>
      <c r="E167" s="12">
        <v>1</v>
      </c>
      <c r="F167" s="12">
        <v>36</v>
      </c>
      <c r="G167" s="12">
        <f>(D167*128)+E167</f>
        <v>10881</v>
      </c>
      <c r="H167" s="12">
        <v>6734</v>
      </c>
      <c r="I167" t="s" s="11">
        <f>H167&amp;" \ "&amp;$A167&amp;" - "&amp;B167&amp;" | "&amp;C167</f>
        <v>327</v>
      </c>
      <c r="J167" s="12">
        <f>IF(B167&lt;&gt;B166,1,0)</f>
        <v>0</v>
      </c>
      <c r="K167" s="12">
        <f>IF(MOD($A167,40)=1,1,0)</f>
        <v>0</v>
      </c>
    </row>
    <row r="168" ht="20.05" customHeight="1">
      <c r="A168" s="9">
        <v>166</v>
      </c>
      <c r="B168" t="s" s="10">
        <v>275</v>
      </c>
      <c r="C168" t="s" s="11">
        <v>328</v>
      </c>
      <c r="D168" s="12">
        <v>85</v>
      </c>
      <c r="E168" s="12">
        <v>1</v>
      </c>
      <c r="F168" s="12">
        <v>37</v>
      </c>
      <c r="G168" s="12">
        <f>(D168*128)+E168</f>
        <v>10881</v>
      </c>
      <c r="H168" s="12">
        <v>6775</v>
      </c>
      <c r="I168" t="s" s="11">
        <f>H168&amp;" \ "&amp;$A168&amp;" - "&amp;B168&amp;" | "&amp;C168</f>
        <v>329</v>
      </c>
      <c r="J168" s="12">
        <f>IF(B168&lt;&gt;B167,1,0)</f>
        <v>0</v>
      </c>
      <c r="K168" s="12">
        <f>IF(MOD($A168,40)=1,1,0)</f>
        <v>0</v>
      </c>
    </row>
    <row r="169" ht="20.05" customHeight="1">
      <c r="A169" s="9">
        <v>167</v>
      </c>
      <c r="B169" t="s" s="10">
        <v>275</v>
      </c>
      <c r="C169" t="s" s="11">
        <v>330</v>
      </c>
      <c r="D169" s="12">
        <v>85</v>
      </c>
      <c r="E169" s="12">
        <v>1</v>
      </c>
      <c r="F169" s="12">
        <v>38</v>
      </c>
      <c r="G169" s="12">
        <f>(D169*128)+E169</f>
        <v>10881</v>
      </c>
      <c r="H169" s="12">
        <v>6816</v>
      </c>
      <c r="I169" t="s" s="11">
        <f>H169&amp;" \ "&amp;$A169&amp;" - "&amp;B169&amp;" | "&amp;C169</f>
        <v>331</v>
      </c>
      <c r="J169" s="12">
        <f>IF(B169&lt;&gt;B168,1,0)</f>
        <v>0</v>
      </c>
      <c r="K169" s="12">
        <f>IF(MOD($A169,40)=1,1,0)</f>
        <v>0</v>
      </c>
    </row>
    <row r="170" ht="20.05" customHeight="1">
      <c r="A170" s="9">
        <v>168</v>
      </c>
      <c r="B170" t="s" s="10">
        <v>275</v>
      </c>
      <c r="C170" t="s" s="11">
        <v>332</v>
      </c>
      <c r="D170" s="12">
        <v>85</v>
      </c>
      <c r="E170" s="12">
        <v>1</v>
      </c>
      <c r="F170" s="12">
        <v>39</v>
      </c>
      <c r="G170" s="12">
        <f>(D170*128)+E170</f>
        <v>10881</v>
      </c>
      <c r="H170" s="12">
        <v>6857</v>
      </c>
      <c r="I170" t="s" s="11">
        <f>H170&amp;" \ "&amp;$A170&amp;" - "&amp;B170&amp;" | "&amp;C170</f>
        <v>333</v>
      </c>
      <c r="J170" s="12">
        <f>IF(B170&lt;&gt;B169,1,0)</f>
        <v>0</v>
      </c>
      <c r="K170" s="12">
        <f>IF(MOD($A170,40)=1,1,0)</f>
        <v>0</v>
      </c>
    </row>
    <row r="171" ht="20.05" customHeight="1">
      <c r="A171" s="9">
        <v>169</v>
      </c>
      <c r="B171" t="s" s="10">
        <v>275</v>
      </c>
      <c r="C171" t="s" s="11">
        <v>334</v>
      </c>
      <c r="D171" s="12">
        <v>85</v>
      </c>
      <c r="E171" s="12">
        <v>1</v>
      </c>
      <c r="F171" s="12">
        <v>40</v>
      </c>
      <c r="G171" s="12">
        <f>(D171*128)+E171</f>
        <v>10881</v>
      </c>
      <c r="H171" s="12">
        <v>6898</v>
      </c>
      <c r="I171" t="s" s="11">
        <f>H171&amp;" \ "&amp;$A171&amp;" - "&amp;B171&amp;" | "&amp;C171</f>
        <v>335</v>
      </c>
      <c r="J171" s="12">
        <f>IF(B171&lt;&gt;B170,1,0)</f>
        <v>0</v>
      </c>
      <c r="K171" s="12">
        <f>IF(MOD($A171,40)=1,1,0)</f>
        <v>0</v>
      </c>
    </row>
    <row r="172" ht="20.05" customHeight="1">
      <c r="A172" s="9">
        <v>170</v>
      </c>
      <c r="B172" t="s" s="10">
        <v>275</v>
      </c>
      <c r="C172" t="s" s="11">
        <v>336</v>
      </c>
      <c r="D172" s="12">
        <v>85</v>
      </c>
      <c r="E172" s="12">
        <v>1</v>
      </c>
      <c r="F172" s="12">
        <v>41</v>
      </c>
      <c r="G172" s="12">
        <f>(D172*128)+E172</f>
        <v>10881</v>
      </c>
      <c r="H172" s="12">
        <v>6939</v>
      </c>
      <c r="I172" t="s" s="11">
        <f>H172&amp;" \ "&amp;$A172&amp;" - "&amp;B172&amp;" | "&amp;C172</f>
        <v>337</v>
      </c>
      <c r="J172" s="12">
        <f>IF(B172&lt;&gt;B171,1,0)</f>
        <v>0</v>
      </c>
      <c r="K172" s="12">
        <f>IF(MOD($A172,40)=1,1,0)</f>
        <v>0</v>
      </c>
    </row>
    <row r="173" ht="20.05" customHeight="1">
      <c r="A173" s="9">
        <v>171</v>
      </c>
      <c r="B173" t="s" s="10">
        <v>275</v>
      </c>
      <c r="C173" t="s" s="11">
        <v>81</v>
      </c>
      <c r="D173" s="12">
        <v>85</v>
      </c>
      <c r="E173" s="12">
        <v>1</v>
      </c>
      <c r="F173" s="12">
        <v>42</v>
      </c>
      <c r="G173" s="12">
        <f>(D173*128)+E173</f>
        <v>10881</v>
      </c>
      <c r="H173" s="12">
        <v>6980</v>
      </c>
      <c r="I173" t="s" s="11">
        <f>H173&amp;" \ "&amp;$A173&amp;" - "&amp;B173&amp;" | "&amp;C173</f>
        <v>338</v>
      </c>
      <c r="J173" s="12">
        <f>IF(B173&lt;&gt;B172,1,0)</f>
        <v>0</v>
      </c>
      <c r="K173" s="12">
        <f>IF(MOD($A173,40)=1,1,0)</f>
        <v>0</v>
      </c>
    </row>
    <row r="174" ht="20.05" customHeight="1">
      <c r="A174" s="9">
        <v>172</v>
      </c>
      <c r="B174" t="s" s="10">
        <v>275</v>
      </c>
      <c r="C174" t="s" s="11">
        <v>81</v>
      </c>
      <c r="D174" s="12">
        <v>85</v>
      </c>
      <c r="E174" s="12">
        <v>1</v>
      </c>
      <c r="F174" s="12">
        <v>43</v>
      </c>
      <c r="G174" s="12">
        <f>(D174*128)+E174</f>
        <v>10881</v>
      </c>
      <c r="H174" s="12">
        <v>7021</v>
      </c>
      <c r="I174" t="s" s="11">
        <f>H174&amp;" \ "&amp;$A174&amp;" - "&amp;B174&amp;" | "&amp;C174</f>
        <v>339</v>
      </c>
      <c r="J174" s="12">
        <f>IF(B174&lt;&gt;B173,1,0)</f>
        <v>0</v>
      </c>
      <c r="K174" s="12">
        <f>IF(MOD($A174,40)=1,1,0)</f>
        <v>0</v>
      </c>
    </row>
    <row r="175" ht="20.05" customHeight="1">
      <c r="A175" s="9">
        <v>173</v>
      </c>
      <c r="B175" t="s" s="10">
        <v>275</v>
      </c>
      <c r="C175" t="s" s="11">
        <v>81</v>
      </c>
      <c r="D175" s="12">
        <v>85</v>
      </c>
      <c r="E175" s="12">
        <v>1</v>
      </c>
      <c r="F175" s="12">
        <v>44</v>
      </c>
      <c r="G175" s="12">
        <f>(D175*128)+E175</f>
        <v>10881</v>
      </c>
      <c r="H175" s="12">
        <v>7062</v>
      </c>
      <c r="I175" t="s" s="11">
        <f>H175&amp;" \ "&amp;$A175&amp;" - "&amp;B175&amp;" | "&amp;C175</f>
        <v>340</v>
      </c>
      <c r="J175" s="12">
        <f>IF(B175&lt;&gt;B174,1,0)</f>
        <v>0</v>
      </c>
      <c r="K175" s="12">
        <f>IF(MOD($A175,40)=1,1,0)</f>
        <v>0</v>
      </c>
    </row>
    <row r="176" ht="20.05" customHeight="1">
      <c r="A176" s="9">
        <v>174</v>
      </c>
      <c r="B176" t="s" s="10">
        <v>275</v>
      </c>
      <c r="C176" t="s" s="11">
        <v>81</v>
      </c>
      <c r="D176" s="12">
        <v>85</v>
      </c>
      <c r="E176" s="12">
        <v>1</v>
      </c>
      <c r="F176" s="12">
        <v>45</v>
      </c>
      <c r="G176" s="12">
        <f>(D176*128)+E176</f>
        <v>10881</v>
      </c>
      <c r="H176" s="12">
        <v>7103</v>
      </c>
      <c r="I176" t="s" s="11">
        <f>H176&amp;" \ "&amp;$A176&amp;" - "&amp;B176&amp;" | "&amp;C176</f>
        <v>341</v>
      </c>
      <c r="J176" s="12">
        <f>IF(B176&lt;&gt;B175,1,0)</f>
        <v>0</v>
      </c>
      <c r="K176" s="12">
        <f>IF(MOD($A176,40)=1,1,0)</f>
        <v>0</v>
      </c>
    </row>
    <row r="177" ht="20.05" customHeight="1">
      <c r="A177" s="9">
        <v>175</v>
      </c>
      <c r="B177" t="s" s="10">
        <v>275</v>
      </c>
      <c r="C177" t="s" s="11">
        <v>81</v>
      </c>
      <c r="D177" s="12">
        <v>85</v>
      </c>
      <c r="E177" s="12">
        <v>1</v>
      </c>
      <c r="F177" s="12">
        <v>46</v>
      </c>
      <c r="G177" s="12">
        <f>(D177*128)+E177</f>
        <v>10881</v>
      </c>
      <c r="H177" s="12">
        <v>7144</v>
      </c>
      <c r="I177" t="s" s="11">
        <f>H177&amp;" \ "&amp;$A177&amp;" - "&amp;B177&amp;" | "&amp;C177</f>
        <v>342</v>
      </c>
      <c r="J177" s="12">
        <f>IF(B177&lt;&gt;B176,1,0)</f>
        <v>0</v>
      </c>
      <c r="K177" s="12">
        <f>IF(MOD($A177,40)=1,1,0)</f>
        <v>0</v>
      </c>
    </row>
    <row r="178" ht="20.05" customHeight="1">
      <c r="A178" s="9">
        <v>176</v>
      </c>
      <c r="B178" t="s" s="10">
        <v>343</v>
      </c>
      <c r="C178" t="s" s="11">
        <v>344</v>
      </c>
      <c r="D178" s="12">
        <v>85</v>
      </c>
      <c r="E178" s="12">
        <v>1</v>
      </c>
      <c r="F178" s="12">
        <v>47</v>
      </c>
      <c r="G178" s="12">
        <f>(D178*128)+E178</f>
        <v>10881</v>
      </c>
      <c r="H178" s="12">
        <v>7186</v>
      </c>
      <c r="I178" t="s" s="11">
        <f>H178&amp;" \ "&amp;$A178&amp;" - "&amp;B178&amp;" | "&amp;C178</f>
        <v>345</v>
      </c>
      <c r="J178" s="12">
        <f>IF(B178&lt;&gt;B177,1,0)</f>
        <v>1</v>
      </c>
      <c r="K178" s="12">
        <f>IF(MOD($A178,40)=1,1,0)</f>
        <v>0</v>
      </c>
    </row>
    <row r="179" ht="20.05" customHeight="1">
      <c r="A179" s="9">
        <v>177</v>
      </c>
      <c r="B179" t="s" s="10">
        <v>343</v>
      </c>
      <c r="C179" t="s" s="11">
        <v>346</v>
      </c>
      <c r="D179" s="12">
        <v>85</v>
      </c>
      <c r="E179" s="12">
        <v>1</v>
      </c>
      <c r="F179" s="12">
        <v>48</v>
      </c>
      <c r="G179" s="12">
        <f>(D179*128)+E179</f>
        <v>10881</v>
      </c>
      <c r="H179" s="12">
        <v>7227</v>
      </c>
      <c r="I179" t="s" s="11">
        <f>H179&amp;" \ "&amp;$A179&amp;" - "&amp;B179&amp;" | "&amp;C179</f>
        <v>347</v>
      </c>
      <c r="J179" s="12">
        <f>IF(B179&lt;&gt;B178,1,0)</f>
        <v>0</v>
      </c>
      <c r="K179" s="12">
        <f>IF(MOD($A179,40)=1,1,0)</f>
        <v>0</v>
      </c>
    </row>
    <row r="180" ht="20.05" customHeight="1">
      <c r="A180" s="9">
        <v>178</v>
      </c>
      <c r="B180" t="s" s="10">
        <v>343</v>
      </c>
      <c r="C180" t="s" s="11">
        <v>348</v>
      </c>
      <c r="D180" s="12">
        <v>85</v>
      </c>
      <c r="E180" s="12">
        <v>1</v>
      </c>
      <c r="F180" s="12">
        <v>49</v>
      </c>
      <c r="G180" s="12">
        <f>(D180*128)+E180</f>
        <v>10881</v>
      </c>
      <c r="H180" s="12">
        <v>7268</v>
      </c>
      <c r="I180" t="s" s="11">
        <f>H180&amp;" \ "&amp;$A180&amp;" - "&amp;B180&amp;" | "&amp;C180</f>
        <v>349</v>
      </c>
      <c r="J180" s="12">
        <f>IF(B180&lt;&gt;B179,1,0)</f>
        <v>0</v>
      </c>
      <c r="K180" s="12">
        <f>IF(MOD($A180,40)=1,1,0)</f>
        <v>0</v>
      </c>
    </row>
    <row r="181" ht="20.05" customHeight="1">
      <c r="A181" s="9">
        <v>179</v>
      </c>
      <c r="B181" t="s" s="10">
        <v>343</v>
      </c>
      <c r="C181" t="s" s="11">
        <v>350</v>
      </c>
      <c r="D181" s="12">
        <v>85</v>
      </c>
      <c r="E181" s="12">
        <v>1</v>
      </c>
      <c r="F181" s="12">
        <v>50</v>
      </c>
      <c r="G181" s="12">
        <f>(D181*128)+E181</f>
        <v>10881</v>
      </c>
      <c r="H181" s="12">
        <v>7309</v>
      </c>
      <c r="I181" t="s" s="11">
        <f>H181&amp;" \ "&amp;$A181&amp;" - "&amp;B181&amp;" | "&amp;C181</f>
        <v>351</v>
      </c>
      <c r="J181" s="12">
        <f>IF(B181&lt;&gt;B180,1,0)</f>
        <v>0</v>
      </c>
      <c r="K181" s="12">
        <f>IF(MOD($A181,40)=1,1,0)</f>
        <v>0</v>
      </c>
    </row>
    <row r="182" ht="20.05" customHeight="1">
      <c r="A182" s="9">
        <v>180</v>
      </c>
      <c r="B182" t="s" s="10">
        <v>343</v>
      </c>
      <c r="C182" t="s" s="11">
        <v>352</v>
      </c>
      <c r="D182" s="12">
        <v>85</v>
      </c>
      <c r="E182" s="12">
        <v>1</v>
      </c>
      <c r="F182" s="12">
        <v>51</v>
      </c>
      <c r="G182" s="12">
        <f>(D182*128)+E182</f>
        <v>10881</v>
      </c>
      <c r="H182" s="12">
        <v>7350</v>
      </c>
      <c r="I182" t="s" s="11">
        <f>H182&amp;" \ "&amp;$A182&amp;" - "&amp;B182&amp;" | "&amp;C182</f>
        <v>353</v>
      </c>
      <c r="J182" s="12">
        <f>IF(B182&lt;&gt;B181,1,0)</f>
        <v>0</v>
      </c>
      <c r="K182" s="12">
        <f>IF(MOD($A182,40)=1,1,0)</f>
        <v>0</v>
      </c>
    </row>
    <row r="183" ht="20.05" customHeight="1">
      <c r="A183" s="9">
        <v>181</v>
      </c>
      <c r="B183" t="s" s="10">
        <v>343</v>
      </c>
      <c r="C183" t="s" s="11">
        <v>354</v>
      </c>
      <c r="D183" s="12">
        <v>85</v>
      </c>
      <c r="E183" s="12">
        <v>1</v>
      </c>
      <c r="F183" s="12">
        <v>52</v>
      </c>
      <c r="G183" s="12">
        <f>(D183*128)+E183</f>
        <v>10881</v>
      </c>
      <c r="H183" s="12">
        <v>7391</v>
      </c>
      <c r="I183" t="s" s="11">
        <f>H183&amp;" \ "&amp;$A183&amp;" - "&amp;B183&amp;" | "&amp;C183</f>
        <v>355</v>
      </c>
      <c r="J183" s="12">
        <f>IF(B183&lt;&gt;B182,1,0)</f>
        <v>0</v>
      </c>
      <c r="K183" s="12">
        <f>IF(MOD($A183,40)=1,1,0)</f>
        <v>0</v>
      </c>
    </row>
    <row r="184" ht="20.05" customHeight="1">
      <c r="A184" s="9">
        <v>182</v>
      </c>
      <c r="B184" t="s" s="10">
        <v>343</v>
      </c>
      <c r="C184" t="s" s="11">
        <v>356</v>
      </c>
      <c r="D184" s="12">
        <v>85</v>
      </c>
      <c r="E184" s="12">
        <v>1</v>
      </c>
      <c r="F184" s="12">
        <v>53</v>
      </c>
      <c r="G184" s="12">
        <f>(D184*128)+E184</f>
        <v>10881</v>
      </c>
      <c r="H184" s="12">
        <v>7432</v>
      </c>
      <c r="I184" t="s" s="11">
        <f>H184&amp;" \ "&amp;$A184&amp;" - "&amp;B184&amp;" | "&amp;C184</f>
        <v>357</v>
      </c>
      <c r="J184" s="12">
        <f>IF(B184&lt;&gt;B183,1,0)</f>
        <v>0</v>
      </c>
      <c r="K184" s="12">
        <f>IF(MOD($A184,40)=1,1,0)</f>
        <v>0</v>
      </c>
    </row>
    <row r="185" ht="20.05" customHeight="1">
      <c r="A185" s="9">
        <v>183</v>
      </c>
      <c r="B185" t="s" s="10">
        <v>343</v>
      </c>
      <c r="C185" t="s" s="11">
        <v>358</v>
      </c>
      <c r="D185" s="12">
        <v>85</v>
      </c>
      <c r="E185" s="12">
        <v>1</v>
      </c>
      <c r="F185" s="12">
        <v>54</v>
      </c>
      <c r="G185" s="12">
        <f>(D185*128)+E185</f>
        <v>10881</v>
      </c>
      <c r="H185" s="12">
        <v>7473</v>
      </c>
      <c r="I185" t="s" s="11">
        <f>H185&amp;" \ "&amp;$A185&amp;" - "&amp;B185&amp;" | "&amp;C185</f>
        <v>359</v>
      </c>
      <c r="J185" s="12">
        <f>IF(B185&lt;&gt;B184,1,0)</f>
        <v>0</v>
      </c>
      <c r="K185" s="12">
        <f>IF(MOD($A185,40)=1,1,0)</f>
        <v>0</v>
      </c>
    </row>
    <row r="186" ht="20.05" customHeight="1">
      <c r="A186" s="9">
        <v>184</v>
      </c>
      <c r="B186" t="s" s="10">
        <v>343</v>
      </c>
      <c r="C186" t="s" s="11">
        <v>360</v>
      </c>
      <c r="D186" s="12">
        <v>85</v>
      </c>
      <c r="E186" s="12">
        <v>1</v>
      </c>
      <c r="F186" s="12">
        <v>55</v>
      </c>
      <c r="G186" s="12">
        <f>(D186*128)+E186</f>
        <v>10881</v>
      </c>
      <c r="H186" s="12">
        <v>7514</v>
      </c>
      <c r="I186" t="s" s="11">
        <f>H186&amp;" \ "&amp;$A186&amp;" - "&amp;B186&amp;" | "&amp;C186</f>
        <v>361</v>
      </c>
      <c r="J186" s="12">
        <f>IF(B186&lt;&gt;B185,1,0)</f>
        <v>0</v>
      </c>
      <c r="K186" s="12">
        <f>IF(MOD($A186,40)=1,1,0)</f>
        <v>0</v>
      </c>
    </row>
    <row r="187" ht="20.05" customHeight="1">
      <c r="A187" s="9">
        <v>185</v>
      </c>
      <c r="B187" t="s" s="10">
        <v>343</v>
      </c>
      <c r="C187" t="s" s="11">
        <v>362</v>
      </c>
      <c r="D187" s="12">
        <v>85</v>
      </c>
      <c r="E187" s="12">
        <v>1</v>
      </c>
      <c r="F187" s="12">
        <v>56</v>
      </c>
      <c r="G187" s="12">
        <f>(D187*128)+E187</f>
        <v>10881</v>
      </c>
      <c r="H187" s="12">
        <v>7555</v>
      </c>
      <c r="I187" t="s" s="11">
        <f>H187&amp;" \ "&amp;$A187&amp;" - "&amp;B187&amp;" | "&amp;C187</f>
        <v>363</v>
      </c>
      <c r="J187" s="12">
        <f>IF(B187&lt;&gt;B186,1,0)</f>
        <v>0</v>
      </c>
      <c r="K187" s="12">
        <f>IF(MOD($A187,40)=1,1,0)</f>
        <v>0</v>
      </c>
    </row>
    <row r="188" ht="20.05" customHeight="1">
      <c r="A188" s="9">
        <v>186</v>
      </c>
      <c r="B188" t="s" s="10">
        <v>343</v>
      </c>
      <c r="C188" t="s" s="11">
        <v>364</v>
      </c>
      <c r="D188" s="12">
        <v>85</v>
      </c>
      <c r="E188" s="12">
        <v>1</v>
      </c>
      <c r="F188" s="12">
        <v>57</v>
      </c>
      <c r="G188" s="12">
        <f>(D188*128)+E188</f>
        <v>10881</v>
      </c>
      <c r="H188" s="12">
        <v>7596</v>
      </c>
      <c r="I188" t="s" s="11">
        <f>H188&amp;" \ "&amp;$A188&amp;" - "&amp;B188&amp;" | "&amp;C188</f>
        <v>365</v>
      </c>
      <c r="J188" s="12">
        <f>IF(B188&lt;&gt;B187,1,0)</f>
        <v>0</v>
      </c>
      <c r="K188" s="12">
        <f>IF(MOD($A188,40)=1,1,0)</f>
        <v>0</v>
      </c>
    </row>
    <row r="189" ht="20.05" customHeight="1">
      <c r="A189" s="9">
        <v>187</v>
      </c>
      <c r="B189" t="s" s="10">
        <v>343</v>
      </c>
      <c r="C189" t="s" s="11">
        <v>366</v>
      </c>
      <c r="D189" s="12">
        <v>85</v>
      </c>
      <c r="E189" s="12">
        <v>1</v>
      </c>
      <c r="F189" s="12">
        <v>58</v>
      </c>
      <c r="G189" s="12">
        <f>(D189*128)+E189</f>
        <v>10881</v>
      </c>
      <c r="H189" s="12">
        <v>7637</v>
      </c>
      <c r="I189" t="s" s="11">
        <f>H189&amp;" \ "&amp;$A189&amp;" - "&amp;B189&amp;" | "&amp;C189</f>
        <v>367</v>
      </c>
      <c r="J189" s="12">
        <f>IF(B189&lt;&gt;B188,1,0)</f>
        <v>0</v>
      </c>
      <c r="K189" s="12">
        <f>IF(MOD($A189,40)=1,1,0)</f>
        <v>0</v>
      </c>
    </row>
    <row r="190" ht="20.05" customHeight="1">
      <c r="A190" s="9">
        <v>188</v>
      </c>
      <c r="B190" t="s" s="10">
        <v>343</v>
      </c>
      <c r="C190" t="s" s="11">
        <v>368</v>
      </c>
      <c r="D190" s="12">
        <v>85</v>
      </c>
      <c r="E190" s="12">
        <v>1</v>
      </c>
      <c r="F190" s="12">
        <v>59</v>
      </c>
      <c r="G190" s="12">
        <f>(D190*128)+E190</f>
        <v>10881</v>
      </c>
      <c r="H190" s="12">
        <v>7678</v>
      </c>
      <c r="I190" t="s" s="11">
        <f>H190&amp;" \ "&amp;$A190&amp;" - "&amp;B190&amp;" | "&amp;C190</f>
        <v>369</v>
      </c>
      <c r="J190" s="12">
        <f>IF(B190&lt;&gt;B189,1,0)</f>
        <v>0</v>
      </c>
      <c r="K190" s="12">
        <f>IF(MOD($A190,40)=1,1,0)</f>
        <v>0</v>
      </c>
    </row>
    <row r="191" ht="20.05" customHeight="1">
      <c r="A191" s="9">
        <v>189</v>
      </c>
      <c r="B191" t="s" s="10">
        <v>343</v>
      </c>
      <c r="C191" t="s" s="11">
        <v>370</v>
      </c>
      <c r="D191" s="12">
        <v>85</v>
      </c>
      <c r="E191" s="12">
        <v>1</v>
      </c>
      <c r="F191" s="12">
        <v>60</v>
      </c>
      <c r="G191" s="12">
        <f>(D191*128)+E191</f>
        <v>10881</v>
      </c>
      <c r="H191" s="12">
        <v>7719</v>
      </c>
      <c r="I191" t="s" s="11">
        <f>H191&amp;" \ "&amp;$A191&amp;" - "&amp;B191&amp;" | "&amp;C191</f>
        <v>371</v>
      </c>
      <c r="J191" s="12">
        <f>IF(B191&lt;&gt;B190,1,0)</f>
        <v>0</v>
      </c>
      <c r="K191" s="12">
        <f>IF(MOD($A191,40)=1,1,0)</f>
        <v>0</v>
      </c>
    </row>
    <row r="192" ht="20.05" customHeight="1">
      <c r="A192" s="9">
        <v>190</v>
      </c>
      <c r="B192" t="s" s="10">
        <v>343</v>
      </c>
      <c r="C192" t="s" s="11">
        <v>372</v>
      </c>
      <c r="D192" s="12">
        <v>85</v>
      </c>
      <c r="E192" s="12">
        <v>1</v>
      </c>
      <c r="F192" s="12">
        <v>61</v>
      </c>
      <c r="G192" s="12">
        <f>(D192*128)+E192</f>
        <v>10881</v>
      </c>
      <c r="H192" s="12">
        <v>7760</v>
      </c>
      <c r="I192" t="s" s="11">
        <f>H192&amp;" \ "&amp;$A192&amp;" - "&amp;B192&amp;" | "&amp;C192</f>
        <v>373</v>
      </c>
      <c r="J192" s="12">
        <f>IF(B192&lt;&gt;B191,1,0)</f>
        <v>0</v>
      </c>
      <c r="K192" s="12">
        <f>IF(MOD($A192,40)=1,1,0)</f>
        <v>0</v>
      </c>
    </row>
    <row r="193" ht="20.05" customHeight="1">
      <c r="A193" s="9">
        <v>191</v>
      </c>
      <c r="B193" t="s" s="10">
        <v>343</v>
      </c>
      <c r="C193" t="s" s="11">
        <v>374</v>
      </c>
      <c r="D193" s="12">
        <v>85</v>
      </c>
      <c r="E193" s="12">
        <v>1</v>
      </c>
      <c r="F193" s="12">
        <v>62</v>
      </c>
      <c r="G193" s="12">
        <f>(D193*128)+E193</f>
        <v>10881</v>
      </c>
      <c r="H193" s="12">
        <v>7801</v>
      </c>
      <c r="I193" t="s" s="11">
        <f>H193&amp;" \ "&amp;$A193&amp;" - "&amp;B193&amp;" | "&amp;C193</f>
        <v>375</v>
      </c>
      <c r="J193" s="12">
        <f>IF(B193&lt;&gt;B192,1,0)</f>
        <v>0</v>
      </c>
      <c r="K193" s="12">
        <f>IF(MOD($A193,40)=1,1,0)</f>
        <v>0</v>
      </c>
    </row>
    <row r="194" ht="20.05" customHeight="1">
      <c r="A194" s="9">
        <v>192</v>
      </c>
      <c r="B194" t="s" s="10">
        <v>343</v>
      </c>
      <c r="C194" t="s" s="11">
        <v>376</v>
      </c>
      <c r="D194" s="12">
        <v>85</v>
      </c>
      <c r="E194" s="12">
        <v>1</v>
      </c>
      <c r="F194" s="12">
        <v>63</v>
      </c>
      <c r="G194" s="12">
        <f>(D194*128)+E194</f>
        <v>10881</v>
      </c>
      <c r="H194" s="12">
        <v>7842</v>
      </c>
      <c r="I194" t="s" s="11">
        <f>H194&amp;" \ "&amp;$A194&amp;" - "&amp;B194&amp;" | "&amp;C194</f>
        <v>377</v>
      </c>
      <c r="J194" s="12">
        <f>IF(B194&lt;&gt;B193,1,0)</f>
        <v>0</v>
      </c>
      <c r="K194" s="12">
        <f>IF(MOD($A194,40)=1,1,0)</f>
        <v>0</v>
      </c>
    </row>
    <row r="195" ht="20.05" customHeight="1">
      <c r="A195" s="9">
        <v>193</v>
      </c>
      <c r="B195" t="s" s="10">
        <v>343</v>
      </c>
      <c r="C195" t="s" s="11">
        <v>378</v>
      </c>
      <c r="D195" s="12">
        <v>85</v>
      </c>
      <c r="E195" s="12">
        <v>1</v>
      </c>
      <c r="F195" s="12">
        <v>64</v>
      </c>
      <c r="G195" s="12">
        <f>(D195*128)+E195</f>
        <v>10881</v>
      </c>
      <c r="H195" s="12">
        <v>7884</v>
      </c>
      <c r="I195" t="s" s="11">
        <f>H195&amp;" \ "&amp;$A195&amp;" - "&amp;B195&amp;" | "&amp;C195</f>
        <v>379</v>
      </c>
      <c r="J195" s="12">
        <f>IF(B195&lt;&gt;B194,1,0)</f>
        <v>0</v>
      </c>
      <c r="K195" s="12">
        <f>IF(MOD($A195,40)=1,1,0)</f>
        <v>0</v>
      </c>
    </row>
    <row r="196" ht="20.05" customHeight="1">
      <c r="A196" s="9">
        <v>194</v>
      </c>
      <c r="B196" t="s" s="10">
        <v>343</v>
      </c>
      <c r="C196" t="s" s="11">
        <v>380</v>
      </c>
      <c r="D196" s="12">
        <v>85</v>
      </c>
      <c r="E196" s="12">
        <v>1</v>
      </c>
      <c r="F196" s="12">
        <v>65</v>
      </c>
      <c r="G196" s="12">
        <f>(D196*128)+E196</f>
        <v>10881</v>
      </c>
      <c r="H196" s="12">
        <v>7925</v>
      </c>
      <c r="I196" t="s" s="11">
        <f>H196&amp;" \ "&amp;$A196&amp;" - "&amp;B196&amp;" | "&amp;C196</f>
        <v>381</v>
      </c>
      <c r="J196" s="12">
        <f>IF(B196&lt;&gt;B195,1,0)</f>
        <v>0</v>
      </c>
      <c r="K196" s="12">
        <f>IF(MOD($A196,40)=1,1,0)</f>
        <v>0</v>
      </c>
    </row>
    <row r="197" ht="20.05" customHeight="1">
      <c r="A197" s="9">
        <v>195</v>
      </c>
      <c r="B197" t="s" s="10">
        <v>343</v>
      </c>
      <c r="C197" t="s" s="11">
        <v>382</v>
      </c>
      <c r="D197" s="12">
        <v>85</v>
      </c>
      <c r="E197" s="12">
        <v>1</v>
      </c>
      <c r="F197" s="12">
        <v>66</v>
      </c>
      <c r="G197" s="12">
        <f>(D197*128)+E197</f>
        <v>10881</v>
      </c>
      <c r="H197" s="12">
        <v>7966</v>
      </c>
      <c r="I197" t="s" s="11">
        <f>H197&amp;" \ "&amp;$A197&amp;" - "&amp;B197&amp;" | "&amp;C197</f>
        <v>383</v>
      </c>
      <c r="J197" s="12">
        <f>IF(B197&lt;&gt;B196,1,0)</f>
        <v>0</v>
      </c>
      <c r="K197" s="12">
        <f>IF(MOD($A197,40)=1,1,0)</f>
        <v>0</v>
      </c>
    </row>
    <row r="198" ht="20.05" customHeight="1">
      <c r="A198" s="9">
        <v>196</v>
      </c>
      <c r="B198" t="s" s="10">
        <v>343</v>
      </c>
      <c r="C198" t="s" s="11">
        <v>384</v>
      </c>
      <c r="D198" s="12">
        <v>85</v>
      </c>
      <c r="E198" s="12">
        <v>1</v>
      </c>
      <c r="F198" s="12">
        <v>67</v>
      </c>
      <c r="G198" s="12">
        <f>(D198*128)+E198</f>
        <v>10881</v>
      </c>
      <c r="H198" s="12">
        <v>8007</v>
      </c>
      <c r="I198" t="s" s="11">
        <f>H198&amp;" \ "&amp;$A198&amp;" - "&amp;B198&amp;" | "&amp;C198</f>
        <v>385</v>
      </c>
      <c r="J198" s="12">
        <f>IF(B198&lt;&gt;B197,1,0)</f>
        <v>0</v>
      </c>
      <c r="K198" s="12">
        <f>IF(MOD($A198,40)=1,1,0)</f>
        <v>0</v>
      </c>
    </row>
    <row r="199" ht="20.05" customHeight="1">
      <c r="A199" s="9">
        <v>197</v>
      </c>
      <c r="B199" t="s" s="10">
        <v>343</v>
      </c>
      <c r="C199" t="s" s="11">
        <v>386</v>
      </c>
      <c r="D199" s="12">
        <v>85</v>
      </c>
      <c r="E199" s="12">
        <v>1</v>
      </c>
      <c r="F199" s="12">
        <v>68</v>
      </c>
      <c r="G199" s="12">
        <f>(D199*128)+E199</f>
        <v>10881</v>
      </c>
      <c r="H199" s="12">
        <v>8048</v>
      </c>
      <c r="I199" t="s" s="11">
        <f>H199&amp;" \ "&amp;$A199&amp;" - "&amp;B199&amp;" | "&amp;C199</f>
        <v>387</v>
      </c>
      <c r="J199" s="12">
        <f>IF(B199&lt;&gt;B198,1,0)</f>
        <v>0</v>
      </c>
      <c r="K199" s="12">
        <f>IF(MOD($A199,40)=1,1,0)</f>
        <v>0</v>
      </c>
    </row>
    <row r="200" ht="20.05" customHeight="1">
      <c r="A200" s="9">
        <v>198</v>
      </c>
      <c r="B200" t="s" s="10">
        <v>343</v>
      </c>
      <c r="C200" t="s" s="11">
        <v>388</v>
      </c>
      <c r="D200" s="12">
        <v>85</v>
      </c>
      <c r="E200" s="12">
        <v>1</v>
      </c>
      <c r="F200" s="12">
        <v>69</v>
      </c>
      <c r="G200" s="12">
        <f>(D200*128)+E200</f>
        <v>10881</v>
      </c>
      <c r="H200" s="12">
        <v>8089</v>
      </c>
      <c r="I200" t="s" s="11">
        <f>H200&amp;" \ "&amp;$A200&amp;" - "&amp;B200&amp;" | "&amp;C200</f>
        <v>389</v>
      </c>
      <c r="J200" s="12">
        <f>IF(B200&lt;&gt;B199,1,0)</f>
        <v>0</v>
      </c>
      <c r="K200" s="12">
        <f>IF(MOD($A200,40)=1,1,0)</f>
        <v>0</v>
      </c>
    </row>
    <row r="201" ht="20.05" customHeight="1">
      <c r="A201" s="9">
        <v>199</v>
      </c>
      <c r="B201" t="s" s="10">
        <v>343</v>
      </c>
      <c r="C201" t="s" s="11">
        <v>390</v>
      </c>
      <c r="D201" s="12">
        <v>85</v>
      </c>
      <c r="E201" s="12">
        <v>1</v>
      </c>
      <c r="F201" s="12">
        <v>70</v>
      </c>
      <c r="G201" s="12">
        <f>(D201*128)+E201</f>
        <v>10881</v>
      </c>
      <c r="H201" s="12">
        <v>8130</v>
      </c>
      <c r="I201" t="s" s="11">
        <f>H201&amp;" \ "&amp;$A201&amp;" - "&amp;B201&amp;" | "&amp;C201</f>
        <v>391</v>
      </c>
      <c r="J201" s="12">
        <f>IF(B201&lt;&gt;B200,1,0)</f>
        <v>0</v>
      </c>
      <c r="K201" s="12">
        <f>IF(MOD($A201,40)=1,1,0)</f>
        <v>0</v>
      </c>
    </row>
    <row r="202" ht="20.05" customHeight="1">
      <c r="A202" s="9">
        <v>200</v>
      </c>
      <c r="B202" t="s" s="10">
        <v>343</v>
      </c>
      <c r="C202" t="s" s="11">
        <v>392</v>
      </c>
      <c r="D202" s="12">
        <v>85</v>
      </c>
      <c r="E202" s="12">
        <v>1</v>
      </c>
      <c r="F202" s="12">
        <v>71</v>
      </c>
      <c r="G202" s="12">
        <f>(D202*128)+E202</f>
        <v>10881</v>
      </c>
      <c r="H202" s="12">
        <v>8171</v>
      </c>
      <c r="I202" t="s" s="11">
        <f>H202&amp;" \ "&amp;$A202&amp;" - "&amp;B202&amp;" | "&amp;C202</f>
        <v>393</v>
      </c>
      <c r="J202" s="12">
        <f>IF(B202&lt;&gt;B201,1,0)</f>
        <v>0</v>
      </c>
      <c r="K202" s="12">
        <f>IF(MOD($A202,40)=1,1,0)</f>
        <v>0</v>
      </c>
    </row>
    <row r="203" ht="20.05" customHeight="1">
      <c r="A203" s="9">
        <v>201</v>
      </c>
      <c r="B203" t="s" s="10">
        <v>343</v>
      </c>
      <c r="C203" t="s" s="11">
        <v>394</v>
      </c>
      <c r="D203" s="12">
        <v>85</v>
      </c>
      <c r="E203" s="12">
        <v>1</v>
      </c>
      <c r="F203" s="12">
        <v>72</v>
      </c>
      <c r="G203" s="12">
        <f>(D203*128)+E203</f>
        <v>10881</v>
      </c>
      <c r="H203" s="12">
        <v>8212</v>
      </c>
      <c r="I203" t="s" s="11">
        <f>H203&amp;" \ "&amp;$A203&amp;" - "&amp;B203&amp;" | "&amp;C203</f>
        <v>395</v>
      </c>
      <c r="J203" s="12">
        <f>IF(B203&lt;&gt;B202,1,0)</f>
        <v>0</v>
      </c>
      <c r="K203" s="12">
        <f>IF(MOD($A203,40)=1,1,0)</f>
        <v>1</v>
      </c>
    </row>
    <row r="204" ht="20.05" customHeight="1">
      <c r="A204" s="9">
        <v>202</v>
      </c>
      <c r="B204" t="s" s="10">
        <v>343</v>
      </c>
      <c r="C204" t="s" s="11">
        <v>396</v>
      </c>
      <c r="D204" s="12">
        <v>85</v>
      </c>
      <c r="E204" s="12">
        <v>1</v>
      </c>
      <c r="F204" s="12">
        <v>73</v>
      </c>
      <c r="G204" s="12">
        <f>(D204*128)+E204</f>
        <v>10881</v>
      </c>
      <c r="H204" s="12">
        <v>8253</v>
      </c>
      <c r="I204" t="s" s="11">
        <f>H204&amp;" \ "&amp;$A204&amp;" - "&amp;B204&amp;" | "&amp;C204</f>
        <v>397</v>
      </c>
      <c r="J204" s="12">
        <f>IF(B204&lt;&gt;B203,1,0)</f>
        <v>0</v>
      </c>
      <c r="K204" s="12">
        <f>IF(MOD($A204,40)=1,1,0)</f>
        <v>0</v>
      </c>
    </row>
    <row r="205" ht="20.05" customHeight="1">
      <c r="A205" s="9">
        <v>203</v>
      </c>
      <c r="B205" t="s" s="10">
        <v>343</v>
      </c>
      <c r="C205" t="s" s="11">
        <v>398</v>
      </c>
      <c r="D205" s="12">
        <v>85</v>
      </c>
      <c r="E205" s="12">
        <v>1</v>
      </c>
      <c r="F205" s="12">
        <v>74</v>
      </c>
      <c r="G205" s="12">
        <f>(D205*128)+E205</f>
        <v>10881</v>
      </c>
      <c r="H205" s="12">
        <v>8294</v>
      </c>
      <c r="I205" t="s" s="11">
        <f>H205&amp;" \ "&amp;$A205&amp;" - "&amp;B205&amp;" | "&amp;C205</f>
        <v>399</v>
      </c>
      <c r="J205" s="12">
        <f>IF(B205&lt;&gt;B204,1,0)</f>
        <v>0</v>
      </c>
      <c r="K205" s="12">
        <f>IF(MOD($A205,40)=1,1,0)</f>
        <v>0</v>
      </c>
    </row>
    <row r="206" ht="20.05" customHeight="1">
      <c r="A206" s="9">
        <v>204</v>
      </c>
      <c r="B206" t="s" s="10">
        <v>343</v>
      </c>
      <c r="C206" t="s" s="11">
        <v>400</v>
      </c>
      <c r="D206" s="12">
        <v>85</v>
      </c>
      <c r="E206" s="12">
        <v>1</v>
      </c>
      <c r="F206" s="12">
        <v>75</v>
      </c>
      <c r="G206" s="12">
        <f>(D206*128)+E206</f>
        <v>10881</v>
      </c>
      <c r="H206" s="12">
        <v>8335</v>
      </c>
      <c r="I206" t="s" s="11">
        <f>H206&amp;" \ "&amp;$A206&amp;" - "&amp;B206&amp;" | "&amp;C206</f>
        <v>401</v>
      </c>
      <c r="J206" s="12">
        <f>IF(B206&lt;&gt;B205,1,0)</f>
        <v>0</v>
      </c>
      <c r="K206" s="12">
        <f>IF(MOD($A206,40)=1,1,0)</f>
        <v>0</v>
      </c>
    </row>
    <row r="207" ht="20.05" customHeight="1">
      <c r="A207" s="9">
        <v>205</v>
      </c>
      <c r="B207" t="s" s="10">
        <v>343</v>
      </c>
      <c r="C207" t="s" s="11">
        <v>402</v>
      </c>
      <c r="D207" s="12">
        <v>85</v>
      </c>
      <c r="E207" s="12">
        <v>1</v>
      </c>
      <c r="F207" s="12">
        <v>76</v>
      </c>
      <c r="G207" s="12">
        <f>(D207*128)+E207</f>
        <v>10881</v>
      </c>
      <c r="H207" s="12">
        <v>8376</v>
      </c>
      <c r="I207" t="s" s="11">
        <f>H207&amp;" \ "&amp;$A207&amp;" - "&amp;B207&amp;" | "&amp;C207</f>
        <v>403</v>
      </c>
      <c r="J207" s="12">
        <f>IF(B207&lt;&gt;B206,1,0)</f>
        <v>0</v>
      </c>
      <c r="K207" s="12">
        <f>IF(MOD($A207,40)=1,1,0)</f>
        <v>0</v>
      </c>
    </row>
    <row r="208" ht="20.05" customHeight="1">
      <c r="A208" s="9">
        <v>206</v>
      </c>
      <c r="B208" t="s" s="10">
        <v>343</v>
      </c>
      <c r="C208" t="s" s="11">
        <v>404</v>
      </c>
      <c r="D208" s="12">
        <v>85</v>
      </c>
      <c r="E208" s="12">
        <v>1</v>
      </c>
      <c r="F208" s="12">
        <v>77</v>
      </c>
      <c r="G208" s="12">
        <f>(D208*128)+E208</f>
        <v>10881</v>
      </c>
      <c r="H208" s="12">
        <v>8417</v>
      </c>
      <c r="I208" t="s" s="11">
        <f>H208&amp;" \ "&amp;$A208&amp;" - "&amp;B208&amp;" | "&amp;C208</f>
        <v>405</v>
      </c>
      <c r="J208" s="12">
        <f>IF(B208&lt;&gt;B207,1,0)</f>
        <v>0</v>
      </c>
      <c r="K208" s="12">
        <f>IF(MOD($A208,40)=1,1,0)</f>
        <v>0</v>
      </c>
    </row>
    <row r="209" ht="20.05" customHeight="1">
      <c r="A209" s="9">
        <v>207</v>
      </c>
      <c r="B209" t="s" s="10">
        <v>343</v>
      </c>
      <c r="C209" t="s" s="11">
        <v>406</v>
      </c>
      <c r="D209" s="12">
        <v>85</v>
      </c>
      <c r="E209" s="12">
        <v>1</v>
      </c>
      <c r="F209" s="12">
        <v>78</v>
      </c>
      <c r="G209" s="12">
        <f>(D209*128)+E209</f>
        <v>10881</v>
      </c>
      <c r="H209" s="12">
        <v>8458</v>
      </c>
      <c r="I209" t="s" s="11">
        <f>H209&amp;" \ "&amp;$A209&amp;" - "&amp;B209&amp;" | "&amp;C209</f>
        <v>407</v>
      </c>
      <c r="J209" s="12">
        <f>IF(B209&lt;&gt;B208,1,0)</f>
        <v>0</v>
      </c>
      <c r="K209" s="12">
        <f>IF(MOD($A209,40)=1,1,0)</f>
        <v>0</v>
      </c>
    </row>
    <row r="210" ht="20.05" customHeight="1">
      <c r="A210" s="9">
        <v>208</v>
      </c>
      <c r="B210" t="s" s="10">
        <v>343</v>
      </c>
      <c r="C210" t="s" s="11">
        <v>408</v>
      </c>
      <c r="D210" s="12">
        <v>85</v>
      </c>
      <c r="E210" s="12">
        <v>1</v>
      </c>
      <c r="F210" s="12">
        <v>79</v>
      </c>
      <c r="G210" s="12">
        <f>(D210*128)+E210</f>
        <v>10881</v>
      </c>
      <c r="H210" s="12">
        <v>8499</v>
      </c>
      <c r="I210" t="s" s="11">
        <f>H210&amp;" \ "&amp;$A210&amp;" - "&amp;B210&amp;" | "&amp;C210</f>
        <v>409</v>
      </c>
      <c r="J210" s="12">
        <f>IF(B210&lt;&gt;B209,1,0)</f>
        <v>0</v>
      </c>
      <c r="K210" s="12">
        <f>IF(MOD($A210,40)=1,1,0)</f>
        <v>0</v>
      </c>
    </row>
    <row r="211" ht="20.05" customHeight="1">
      <c r="A211" s="9">
        <v>209</v>
      </c>
      <c r="B211" t="s" s="10">
        <v>343</v>
      </c>
      <c r="C211" t="s" s="11">
        <v>410</v>
      </c>
      <c r="D211" s="12">
        <v>85</v>
      </c>
      <c r="E211" s="12">
        <v>1</v>
      </c>
      <c r="F211" s="12">
        <v>80</v>
      </c>
      <c r="G211" s="12">
        <f>(D211*128)+E211</f>
        <v>10881</v>
      </c>
      <c r="H211" s="12">
        <v>8541</v>
      </c>
      <c r="I211" t="s" s="11">
        <f>H211&amp;" \ "&amp;$A211&amp;" - "&amp;B211&amp;" | "&amp;C211</f>
        <v>411</v>
      </c>
      <c r="J211" s="12">
        <f>IF(B211&lt;&gt;B210,1,0)</f>
        <v>0</v>
      </c>
      <c r="K211" s="12">
        <f>IF(MOD($A211,40)=1,1,0)</f>
        <v>0</v>
      </c>
    </row>
    <row r="212" ht="20.05" customHeight="1">
      <c r="A212" s="9">
        <v>210</v>
      </c>
      <c r="B212" t="s" s="10">
        <v>343</v>
      </c>
      <c r="C212" t="s" s="11">
        <v>81</v>
      </c>
      <c r="D212" s="12">
        <v>85</v>
      </c>
      <c r="E212" s="12">
        <v>1</v>
      </c>
      <c r="F212" s="12">
        <v>81</v>
      </c>
      <c r="G212" s="12">
        <f>(D212*128)+E212</f>
        <v>10881</v>
      </c>
      <c r="H212" s="12">
        <v>8582</v>
      </c>
      <c r="I212" t="s" s="11">
        <f>H212&amp;" \ "&amp;$A212&amp;" - "&amp;B212&amp;" | "&amp;C212</f>
        <v>412</v>
      </c>
      <c r="J212" s="12">
        <f>IF(B212&lt;&gt;B211,1,0)</f>
        <v>0</v>
      </c>
      <c r="K212" s="12">
        <f>IF(MOD($A212,40)=1,1,0)</f>
        <v>0</v>
      </c>
    </row>
    <row r="213" ht="20.05" customHeight="1">
      <c r="A213" s="9">
        <v>211</v>
      </c>
      <c r="B213" t="s" s="10">
        <v>343</v>
      </c>
      <c r="C213" t="s" s="11">
        <v>81</v>
      </c>
      <c r="D213" s="12">
        <v>85</v>
      </c>
      <c r="E213" s="12">
        <v>1</v>
      </c>
      <c r="F213" s="12">
        <v>82</v>
      </c>
      <c r="G213" s="12">
        <f>(D213*128)+E213</f>
        <v>10881</v>
      </c>
      <c r="H213" s="12">
        <v>8623</v>
      </c>
      <c r="I213" t="s" s="11">
        <f>H213&amp;" \ "&amp;$A213&amp;" - "&amp;B213&amp;" | "&amp;C213</f>
        <v>413</v>
      </c>
      <c r="J213" s="12">
        <f>IF(B213&lt;&gt;B212,1,0)</f>
        <v>0</v>
      </c>
      <c r="K213" s="12">
        <f>IF(MOD($A213,40)=1,1,0)</f>
        <v>0</v>
      </c>
    </row>
    <row r="214" ht="20.05" customHeight="1">
      <c r="A214" s="9">
        <v>212</v>
      </c>
      <c r="B214" t="s" s="10">
        <v>343</v>
      </c>
      <c r="C214" t="s" s="11">
        <v>81</v>
      </c>
      <c r="D214" s="12">
        <v>85</v>
      </c>
      <c r="E214" s="12">
        <v>1</v>
      </c>
      <c r="F214" s="12">
        <v>83</v>
      </c>
      <c r="G214" s="12">
        <f>(D214*128)+E214</f>
        <v>10881</v>
      </c>
      <c r="H214" s="12">
        <v>8664</v>
      </c>
      <c r="I214" t="s" s="11">
        <f>H214&amp;" \ "&amp;$A214&amp;" - "&amp;B214&amp;" | "&amp;C214</f>
        <v>414</v>
      </c>
      <c r="J214" s="12">
        <f>IF(B214&lt;&gt;B213,1,0)</f>
        <v>0</v>
      </c>
      <c r="K214" s="12">
        <f>IF(MOD($A214,40)=1,1,0)</f>
        <v>0</v>
      </c>
    </row>
    <row r="215" ht="20.05" customHeight="1">
      <c r="A215" s="9">
        <v>213</v>
      </c>
      <c r="B215" t="s" s="10">
        <v>343</v>
      </c>
      <c r="C215" t="s" s="11">
        <v>81</v>
      </c>
      <c r="D215" s="12">
        <v>85</v>
      </c>
      <c r="E215" s="12">
        <v>1</v>
      </c>
      <c r="F215" s="12">
        <v>84</v>
      </c>
      <c r="G215" s="12">
        <f>(D215*128)+E215</f>
        <v>10881</v>
      </c>
      <c r="H215" s="12">
        <v>8705</v>
      </c>
      <c r="I215" t="s" s="11">
        <f>H215&amp;" \ "&amp;$A215&amp;" - "&amp;B215&amp;" | "&amp;C215</f>
        <v>415</v>
      </c>
      <c r="J215" s="12">
        <f>IF(B215&lt;&gt;B214,1,0)</f>
        <v>0</v>
      </c>
      <c r="K215" s="12">
        <f>IF(MOD($A215,40)=1,1,0)</f>
        <v>0</v>
      </c>
    </row>
    <row r="216" ht="20.05" customHeight="1">
      <c r="A216" s="9">
        <v>214</v>
      </c>
      <c r="B216" t="s" s="10">
        <v>343</v>
      </c>
      <c r="C216" t="s" s="11">
        <v>81</v>
      </c>
      <c r="D216" s="12">
        <v>85</v>
      </c>
      <c r="E216" s="12">
        <v>1</v>
      </c>
      <c r="F216" s="12">
        <v>85</v>
      </c>
      <c r="G216" s="12">
        <f>(D216*128)+E216</f>
        <v>10881</v>
      </c>
      <c r="H216" s="12">
        <v>8746</v>
      </c>
      <c r="I216" t="s" s="11">
        <f>H216&amp;" \ "&amp;$A216&amp;" - "&amp;B216&amp;" | "&amp;C216</f>
        <v>416</v>
      </c>
      <c r="J216" s="12">
        <f>IF(B216&lt;&gt;B215,1,0)</f>
        <v>0</v>
      </c>
      <c r="K216" s="12">
        <f>IF(MOD($A216,40)=1,1,0)</f>
        <v>0</v>
      </c>
    </row>
    <row r="217" ht="20.05" customHeight="1">
      <c r="A217" s="9">
        <v>215</v>
      </c>
      <c r="B217" t="s" s="10">
        <v>417</v>
      </c>
      <c r="C217" t="s" s="11">
        <v>418</v>
      </c>
      <c r="D217" s="12">
        <v>85</v>
      </c>
      <c r="E217" s="12">
        <v>1</v>
      </c>
      <c r="F217" s="12">
        <v>86</v>
      </c>
      <c r="G217" s="12">
        <f>(D217*128)+E217</f>
        <v>10881</v>
      </c>
      <c r="H217" s="12">
        <v>8787</v>
      </c>
      <c r="I217" t="s" s="11">
        <f>H217&amp;" \ "&amp;$A217&amp;" - "&amp;B217&amp;" | "&amp;C217</f>
        <v>419</v>
      </c>
      <c r="J217" s="12">
        <f>IF(B217&lt;&gt;B216,1,0)</f>
        <v>1</v>
      </c>
      <c r="K217" s="12">
        <f>IF(MOD($A217,40)=1,1,0)</f>
        <v>0</v>
      </c>
    </row>
    <row r="218" ht="20.05" customHeight="1">
      <c r="A218" s="9">
        <v>216</v>
      </c>
      <c r="B218" t="s" s="10">
        <v>417</v>
      </c>
      <c r="C218" t="s" s="11">
        <v>420</v>
      </c>
      <c r="D218" s="12">
        <v>85</v>
      </c>
      <c r="E218" s="12">
        <v>1</v>
      </c>
      <c r="F218" s="12">
        <v>87</v>
      </c>
      <c r="G218" s="12">
        <f>(D218*128)+E218</f>
        <v>10881</v>
      </c>
      <c r="H218" s="12">
        <v>8828</v>
      </c>
      <c r="I218" t="s" s="11">
        <f>H218&amp;" \ "&amp;$A218&amp;" - "&amp;B218&amp;" | "&amp;C218</f>
        <v>421</v>
      </c>
      <c r="J218" s="12">
        <f>IF(B218&lt;&gt;B217,1,0)</f>
        <v>0</v>
      </c>
      <c r="K218" s="12">
        <f>IF(MOD($A218,40)=1,1,0)</f>
        <v>0</v>
      </c>
    </row>
    <row r="219" ht="20.05" customHeight="1">
      <c r="A219" s="9">
        <v>217</v>
      </c>
      <c r="B219" t="s" s="10">
        <v>417</v>
      </c>
      <c r="C219" t="s" s="11">
        <v>422</v>
      </c>
      <c r="D219" s="12">
        <v>85</v>
      </c>
      <c r="E219" s="12">
        <v>1</v>
      </c>
      <c r="F219" s="12">
        <v>88</v>
      </c>
      <c r="G219" s="12">
        <f>(D219*128)+E219</f>
        <v>10881</v>
      </c>
      <c r="H219" s="12">
        <v>8869</v>
      </c>
      <c r="I219" t="s" s="11">
        <f>H219&amp;" \ "&amp;$A219&amp;" - "&amp;B219&amp;" | "&amp;C219</f>
        <v>423</v>
      </c>
      <c r="J219" s="12">
        <f>IF(B219&lt;&gt;B218,1,0)</f>
        <v>0</v>
      </c>
      <c r="K219" s="12">
        <f>IF(MOD($A219,40)=1,1,0)</f>
        <v>0</v>
      </c>
    </row>
    <row r="220" ht="20.05" customHeight="1">
      <c r="A220" s="9">
        <v>218</v>
      </c>
      <c r="B220" t="s" s="10">
        <v>417</v>
      </c>
      <c r="C220" t="s" s="11">
        <v>424</v>
      </c>
      <c r="D220" s="12">
        <v>85</v>
      </c>
      <c r="E220" s="12">
        <v>1</v>
      </c>
      <c r="F220" s="12">
        <v>89</v>
      </c>
      <c r="G220" s="12">
        <f>(D220*128)+E220</f>
        <v>10881</v>
      </c>
      <c r="H220" s="12">
        <v>8910</v>
      </c>
      <c r="I220" t="s" s="11">
        <f>H220&amp;" \ "&amp;$A220&amp;" - "&amp;B220&amp;" | "&amp;C220</f>
        <v>425</v>
      </c>
      <c r="J220" s="12">
        <f>IF(B220&lt;&gt;B219,1,0)</f>
        <v>0</v>
      </c>
      <c r="K220" s="12">
        <f>IF(MOD($A220,40)=1,1,0)</f>
        <v>0</v>
      </c>
    </row>
    <row r="221" ht="20.05" customHeight="1">
      <c r="A221" s="9">
        <v>219</v>
      </c>
      <c r="B221" t="s" s="10">
        <v>417</v>
      </c>
      <c r="C221" t="s" s="11">
        <v>426</v>
      </c>
      <c r="D221" s="12">
        <v>85</v>
      </c>
      <c r="E221" s="12">
        <v>1</v>
      </c>
      <c r="F221" s="12">
        <v>90</v>
      </c>
      <c r="G221" s="12">
        <f>(D221*128)+E221</f>
        <v>10881</v>
      </c>
      <c r="H221" s="12">
        <v>8951</v>
      </c>
      <c r="I221" t="s" s="11">
        <f>H221&amp;" \ "&amp;$A221&amp;" - "&amp;B221&amp;" | "&amp;C221</f>
        <v>427</v>
      </c>
      <c r="J221" s="12">
        <f>IF(B221&lt;&gt;B220,1,0)</f>
        <v>0</v>
      </c>
      <c r="K221" s="12">
        <f>IF(MOD($A221,40)=1,1,0)</f>
        <v>0</v>
      </c>
    </row>
    <row r="222" ht="20.05" customHeight="1">
      <c r="A222" s="9">
        <v>220</v>
      </c>
      <c r="B222" t="s" s="10">
        <v>417</v>
      </c>
      <c r="C222" t="s" s="11">
        <v>428</v>
      </c>
      <c r="D222" s="12">
        <v>85</v>
      </c>
      <c r="E222" s="12">
        <v>1</v>
      </c>
      <c r="F222" s="12">
        <v>91</v>
      </c>
      <c r="G222" s="12">
        <f>(D222*128)+E222</f>
        <v>10881</v>
      </c>
      <c r="H222" s="12">
        <v>8992</v>
      </c>
      <c r="I222" t="s" s="11">
        <f>H222&amp;" \ "&amp;$A222&amp;" - "&amp;B222&amp;" | "&amp;C222</f>
        <v>429</v>
      </c>
      <c r="J222" s="12">
        <f>IF(B222&lt;&gt;B221,1,0)</f>
        <v>0</v>
      </c>
      <c r="K222" s="12">
        <f>IF(MOD($A222,40)=1,1,0)</f>
        <v>0</v>
      </c>
    </row>
    <row r="223" ht="20.05" customHeight="1">
      <c r="A223" s="9">
        <v>221</v>
      </c>
      <c r="B223" t="s" s="10">
        <v>417</v>
      </c>
      <c r="C223" t="s" s="11">
        <v>430</v>
      </c>
      <c r="D223" s="12">
        <v>85</v>
      </c>
      <c r="E223" s="12">
        <v>1</v>
      </c>
      <c r="F223" s="12">
        <v>92</v>
      </c>
      <c r="G223" s="12">
        <f>(D223*128)+E223</f>
        <v>10881</v>
      </c>
      <c r="H223" s="12">
        <v>9033</v>
      </c>
      <c r="I223" t="s" s="11">
        <f>H223&amp;" \ "&amp;$A223&amp;" - "&amp;B223&amp;" | "&amp;C223</f>
        <v>431</v>
      </c>
      <c r="J223" s="12">
        <f>IF(B223&lt;&gt;B222,1,0)</f>
        <v>0</v>
      </c>
      <c r="K223" s="12">
        <f>IF(MOD($A223,40)=1,1,0)</f>
        <v>0</v>
      </c>
    </row>
    <row r="224" ht="20.05" customHeight="1">
      <c r="A224" s="9">
        <v>222</v>
      </c>
      <c r="B224" t="s" s="10">
        <v>417</v>
      </c>
      <c r="C224" t="s" s="11">
        <v>432</v>
      </c>
      <c r="D224" s="12">
        <v>85</v>
      </c>
      <c r="E224" s="12">
        <v>1</v>
      </c>
      <c r="F224" s="12">
        <v>93</v>
      </c>
      <c r="G224" s="12">
        <f>(D224*128)+E224</f>
        <v>10881</v>
      </c>
      <c r="H224" s="12">
        <v>9074</v>
      </c>
      <c r="I224" t="s" s="11">
        <f>H224&amp;" \ "&amp;$A224&amp;" - "&amp;B224&amp;" | "&amp;C224</f>
        <v>433</v>
      </c>
      <c r="J224" s="12">
        <f>IF(B224&lt;&gt;B223,1,0)</f>
        <v>0</v>
      </c>
      <c r="K224" s="12">
        <f>IF(MOD($A224,40)=1,1,0)</f>
        <v>0</v>
      </c>
    </row>
    <row r="225" ht="20.05" customHeight="1">
      <c r="A225" s="9">
        <v>223</v>
      </c>
      <c r="B225" t="s" s="10">
        <v>417</v>
      </c>
      <c r="C225" t="s" s="11">
        <v>434</v>
      </c>
      <c r="D225" s="12">
        <v>85</v>
      </c>
      <c r="E225" s="12">
        <v>1</v>
      </c>
      <c r="F225" s="12">
        <v>94</v>
      </c>
      <c r="G225" s="12">
        <f>(D225*128)+E225</f>
        <v>10881</v>
      </c>
      <c r="H225" s="12">
        <v>9115</v>
      </c>
      <c r="I225" t="s" s="11">
        <f>H225&amp;" \ "&amp;$A225&amp;" - "&amp;B225&amp;" | "&amp;C225</f>
        <v>435</v>
      </c>
      <c r="J225" s="12">
        <f>IF(B225&lt;&gt;B224,1,0)</f>
        <v>0</v>
      </c>
      <c r="K225" s="12">
        <f>IF(MOD($A225,40)=1,1,0)</f>
        <v>0</v>
      </c>
    </row>
    <row r="226" ht="20.05" customHeight="1">
      <c r="A226" s="9">
        <v>224</v>
      </c>
      <c r="B226" t="s" s="10">
        <v>417</v>
      </c>
      <c r="C226" t="s" s="11">
        <v>436</v>
      </c>
      <c r="D226" s="12">
        <v>85</v>
      </c>
      <c r="E226" s="12">
        <v>1</v>
      </c>
      <c r="F226" s="12">
        <v>95</v>
      </c>
      <c r="G226" s="12">
        <f>(D226*128)+E226</f>
        <v>10881</v>
      </c>
      <c r="H226" s="12">
        <v>9156</v>
      </c>
      <c r="I226" t="s" s="11">
        <f>H226&amp;" \ "&amp;$A226&amp;" - "&amp;B226&amp;" | "&amp;C226</f>
        <v>437</v>
      </c>
      <c r="J226" s="12">
        <f>IF(B226&lt;&gt;B225,1,0)</f>
        <v>0</v>
      </c>
      <c r="K226" s="12">
        <f>IF(MOD($A226,40)=1,1,0)</f>
        <v>0</v>
      </c>
    </row>
    <row r="227" ht="20.05" customHeight="1">
      <c r="A227" s="9">
        <v>225</v>
      </c>
      <c r="B227" t="s" s="10">
        <v>417</v>
      </c>
      <c r="C227" t="s" s="11">
        <v>438</v>
      </c>
      <c r="D227" s="12">
        <v>85</v>
      </c>
      <c r="E227" s="12">
        <v>1</v>
      </c>
      <c r="F227" s="12">
        <v>96</v>
      </c>
      <c r="G227" s="12">
        <f>(D227*128)+E227</f>
        <v>10881</v>
      </c>
      <c r="H227" s="12">
        <v>9197</v>
      </c>
      <c r="I227" t="s" s="11">
        <f>H227&amp;" \ "&amp;$A227&amp;" - "&amp;B227&amp;" | "&amp;C227</f>
        <v>439</v>
      </c>
      <c r="J227" s="12">
        <f>IF(B227&lt;&gt;B226,1,0)</f>
        <v>0</v>
      </c>
      <c r="K227" s="12">
        <f>IF(MOD($A227,40)=1,1,0)</f>
        <v>0</v>
      </c>
    </row>
    <row r="228" ht="20.05" customHeight="1">
      <c r="A228" s="9">
        <v>226</v>
      </c>
      <c r="B228" t="s" s="10">
        <v>417</v>
      </c>
      <c r="C228" t="s" s="11">
        <v>440</v>
      </c>
      <c r="D228" s="12">
        <v>85</v>
      </c>
      <c r="E228" s="12">
        <v>1</v>
      </c>
      <c r="F228" s="12">
        <v>97</v>
      </c>
      <c r="G228" s="12">
        <f>(D228*128)+E228</f>
        <v>10881</v>
      </c>
      <c r="H228" s="12">
        <v>9239</v>
      </c>
      <c r="I228" t="s" s="11">
        <f>H228&amp;" \ "&amp;$A228&amp;" - "&amp;B228&amp;" | "&amp;C228</f>
        <v>441</v>
      </c>
      <c r="J228" s="12">
        <f>IF(B228&lt;&gt;B227,1,0)</f>
        <v>0</v>
      </c>
      <c r="K228" s="12">
        <f>IF(MOD($A228,40)=1,1,0)</f>
        <v>0</v>
      </c>
    </row>
    <row r="229" ht="20.05" customHeight="1">
      <c r="A229" s="9">
        <v>227</v>
      </c>
      <c r="B229" t="s" s="10">
        <v>417</v>
      </c>
      <c r="C229" t="s" s="11">
        <v>442</v>
      </c>
      <c r="D229" s="12">
        <v>85</v>
      </c>
      <c r="E229" s="12">
        <v>1</v>
      </c>
      <c r="F229" s="12">
        <v>98</v>
      </c>
      <c r="G229" s="12">
        <f>(D229*128)+E229</f>
        <v>10881</v>
      </c>
      <c r="H229" s="12">
        <v>9280</v>
      </c>
      <c r="I229" t="s" s="11">
        <f>H229&amp;" \ "&amp;$A229&amp;" - "&amp;B229&amp;" | "&amp;C229</f>
        <v>443</v>
      </c>
      <c r="J229" s="12">
        <f>IF(B229&lt;&gt;B228,1,0)</f>
        <v>0</v>
      </c>
      <c r="K229" s="12">
        <f>IF(MOD($A229,40)=1,1,0)</f>
        <v>0</v>
      </c>
    </row>
    <row r="230" ht="20.05" customHeight="1">
      <c r="A230" s="9">
        <v>228</v>
      </c>
      <c r="B230" t="s" s="10">
        <v>417</v>
      </c>
      <c r="C230" t="s" s="11">
        <v>444</v>
      </c>
      <c r="D230" s="12">
        <v>85</v>
      </c>
      <c r="E230" s="12">
        <v>1</v>
      </c>
      <c r="F230" s="12">
        <v>99</v>
      </c>
      <c r="G230" s="12">
        <f>(D230*128)+E230</f>
        <v>10881</v>
      </c>
      <c r="H230" s="12">
        <v>9321</v>
      </c>
      <c r="I230" t="s" s="11">
        <f>H230&amp;" \ "&amp;$A230&amp;" - "&amp;B230&amp;" | "&amp;C230</f>
        <v>445</v>
      </c>
      <c r="J230" s="12">
        <f>IF(B230&lt;&gt;B229,1,0)</f>
        <v>0</v>
      </c>
      <c r="K230" s="12">
        <f>IF(MOD($A230,40)=1,1,0)</f>
        <v>0</v>
      </c>
    </row>
    <row r="231" ht="20.05" customHeight="1">
      <c r="A231" s="9">
        <v>229</v>
      </c>
      <c r="B231" t="s" s="10">
        <v>417</v>
      </c>
      <c r="C231" t="s" s="11">
        <v>446</v>
      </c>
      <c r="D231" s="12">
        <v>85</v>
      </c>
      <c r="E231" s="12">
        <v>1</v>
      </c>
      <c r="F231" s="12">
        <v>100</v>
      </c>
      <c r="G231" s="12">
        <f>(D231*128)+E231</f>
        <v>10881</v>
      </c>
      <c r="H231" s="12">
        <v>9362</v>
      </c>
      <c r="I231" t="s" s="11">
        <f>H231&amp;" \ "&amp;$A231&amp;" - "&amp;B231&amp;" | "&amp;C231</f>
        <v>447</v>
      </c>
      <c r="J231" s="12">
        <f>IF(B231&lt;&gt;B230,1,0)</f>
        <v>0</v>
      </c>
      <c r="K231" s="12">
        <f>IF(MOD($A231,40)=1,1,0)</f>
        <v>0</v>
      </c>
    </row>
    <row r="232" ht="20.05" customHeight="1">
      <c r="A232" s="9">
        <v>230</v>
      </c>
      <c r="B232" t="s" s="10">
        <v>417</v>
      </c>
      <c r="C232" t="s" s="11">
        <v>448</v>
      </c>
      <c r="D232" s="12">
        <v>85</v>
      </c>
      <c r="E232" s="12">
        <v>1</v>
      </c>
      <c r="F232" s="12">
        <v>101</v>
      </c>
      <c r="G232" s="12">
        <f>(D232*128)+E232</f>
        <v>10881</v>
      </c>
      <c r="H232" s="12">
        <v>9403</v>
      </c>
      <c r="I232" t="s" s="11">
        <f>H232&amp;" \ "&amp;$A232&amp;" - "&amp;B232&amp;" | "&amp;C232</f>
        <v>449</v>
      </c>
      <c r="J232" s="12">
        <f>IF(B232&lt;&gt;B231,1,0)</f>
        <v>0</v>
      </c>
      <c r="K232" s="12">
        <f>IF(MOD($A232,40)=1,1,0)</f>
        <v>0</v>
      </c>
    </row>
    <row r="233" ht="20.05" customHeight="1">
      <c r="A233" s="9">
        <v>231</v>
      </c>
      <c r="B233" t="s" s="10">
        <v>417</v>
      </c>
      <c r="C233" t="s" s="11">
        <v>450</v>
      </c>
      <c r="D233" s="12">
        <v>85</v>
      </c>
      <c r="E233" s="12">
        <v>1</v>
      </c>
      <c r="F233" s="12">
        <v>102</v>
      </c>
      <c r="G233" s="12">
        <f>(D233*128)+E233</f>
        <v>10881</v>
      </c>
      <c r="H233" s="12">
        <v>9444</v>
      </c>
      <c r="I233" t="s" s="11">
        <f>H233&amp;" \ "&amp;$A233&amp;" - "&amp;B233&amp;" | "&amp;C233</f>
        <v>451</v>
      </c>
      <c r="J233" s="12">
        <f>IF(B233&lt;&gt;B232,1,0)</f>
        <v>0</v>
      </c>
      <c r="K233" s="12">
        <f>IF(MOD($A233,40)=1,1,0)</f>
        <v>0</v>
      </c>
    </row>
    <row r="234" ht="20.05" customHeight="1">
      <c r="A234" s="9">
        <v>232</v>
      </c>
      <c r="B234" t="s" s="10">
        <v>417</v>
      </c>
      <c r="C234" t="s" s="11">
        <v>452</v>
      </c>
      <c r="D234" s="12">
        <v>85</v>
      </c>
      <c r="E234" s="12">
        <v>1</v>
      </c>
      <c r="F234" s="12">
        <v>103</v>
      </c>
      <c r="G234" s="12">
        <f>(D234*128)+E234</f>
        <v>10881</v>
      </c>
      <c r="H234" s="12">
        <v>9485</v>
      </c>
      <c r="I234" t="s" s="11">
        <f>H234&amp;" \ "&amp;$A234&amp;" - "&amp;B234&amp;" | "&amp;C234</f>
        <v>453</v>
      </c>
      <c r="J234" s="12">
        <f>IF(B234&lt;&gt;B233,1,0)</f>
        <v>0</v>
      </c>
      <c r="K234" s="12">
        <f>IF(MOD($A234,40)=1,1,0)</f>
        <v>0</v>
      </c>
    </row>
    <row r="235" ht="20.05" customHeight="1">
      <c r="A235" s="9">
        <v>233</v>
      </c>
      <c r="B235" t="s" s="10">
        <v>417</v>
      </c>
      <c r="C235" t="s" s="11">
        <v>454</v>
      </c>
      <c r="D235" s="12">
        <v>85</v>
      </c>
      <c r="E235" s="12">
        <v>1</v>
      </c>
      <c r="F235" s="12">
        <v>104</v>
      </c>
      <c r="G235" s="12">
        <f>(D235*128)+E235</f>
        <v>10881</v>
      </c>
      <c r="H235" s="12">
        <v>9526</v>
      </c>
      <c r="I235" t="s" s="11">
        <f>H235&amp;" \ "&amp;$A235&amp;" - "&amp;B235&amp;" | "&amp;C235</f>
        <v>455</v>
      </c>
      <c r="J235" s="12">
        <f>IF(B235&lt;&gt;B234,1,0)</f>
        <v>0</v>
      </c>
      <c r="K235" s="12">
        <f>IF(MOD($A235,40)=1,1,0)</f>
        <v>0</v>
      </c>
    </row>
    <row r="236" ht="20.05" customHeight="1">
      <c r="A236" s="9">
        <v>234</v>
      </c>
      <c r="B236" t="s" s="10">
        <v>417</v>
      </c>
      <c r="C236" t="s" s="11">
        <v>456</v>
      </c>
      <c r="D236" s="12">
        <v>85</v>
      </c>
      <c r="E236" s="12">
        <v>1</v>
      </c>
      <c r="F236" s="12">
        <v>105</v>
      </c>
      <c r="G236" s="12">
        <f>(D236*128)+E236</f>
        <v>10881</v>
      </c>
      <c r="H236" s="12">
        <v>9567</v>
      </c>
      <c r="I236" t="s" s="11">
        <f>H236&amp;" \ "&amp;$A236&amp;" - "&amp;B236&amp;" | "&amp;C236</f>
        <v>457</v>
      </c>
      <c r="J236" s="12">
        <f>IF(B236&lt;&gt;B235,1,0)</f>
        <v>0</v>
      </c>
      <c r="K236" s="12">
        <f>IF(MOD($A236,40)=1,1,0)</f>
        <v>0</v>
      </c>
    </row>
    <row r="237" ht="20.05" customHeight="1">
      <c r="A237" s="9">
        <v>235</v>
      </c>
      <c r="B237" t="s" s="10">
        <v>417</v>
      </c>
      <c r="C237" t="s" s="11">
        <v>458</v>
      </c>
      <c r="D237" s="12">
        <v>85</v>
      </c>
      <c r="E237" s="12">
        <v>1</v>
      </c>
      <c r="F237" s="12">
        <v>106</v>
      </c>
      <c r="G237" s="12">
        <f>(D237*128)+E237</f>
        <v>10881</v>
      </c>
      <c r="H237" s="12">
        <v>9608</v>
      </c>
      <c r="I237" t="s" s="11">
        <f>H237&amp;" \ "&amp;$A237&amp;" - "&amp;B237&amp;" | "&amp;C237</f>
        <v>459</v>
      </c>
      <c r="J237" s="12">
        <f>IF(B237&lt;&gt;B236,1,0)</f>
        <v>0</v>
      </c>
      <c r="K237" s="12">
        <f>IF(MOD($A237,40)=1,1,0)</f>
        <v>0</v>
      </c>
    </row>
    <row r="238" ht="20.05" customHeight="1">
      <c r="A238" s="9">
        <v>236</v>
      </c>
      <c r="B238" t="s" s="10">
        <v>417</v>
      </c>
      <c r="C238" t="s" s="11">
        <v>460</v>
      </c>
      <c r="D238" s="12">
        <v>85</v>
      </c>
      <c r="E238" s="12">
        <v>1</v>
      </c>
      <c r="F238" s="12">
        <v>107</v>
      </c>
      <c r="G238" s="12">
        <f>(D238*128)+E238</f>
        <v>10881</v>
      </c>
      <c r="H238" s="12">
        <v>9649</v>
      </c>
      <c r="I238" t="s" s="11">
        <f>H238&amp;" \ "&amp;$A238&amp;" - "&amp;B238&amp;" | "&amp;C238</f>
        <v>461</v>
      </c>
      <c r="J238" s="12">
        <f>IF(B238&lt;&gt;B237,1,0)</f>
        <v>0</v>
      </c>
      <c r="K238" s="12">
        <f>IF(MOD($A238,40)=1,1,0)</f>
        <v>0</v>
      </c>
    </row>
    <row r="239" ht="20.05" customHeight="1">
      <c r="A239" s="9">
        <v>237</v>
      </c>
      <c r="B239" t="s" s="10">
        <v>417</v>
      </c>
      <c r="C239" t="s" s="11">
        <v>462</v>
      </c>
      <c r="D239" s="12">
        <v>85</v>
      </c>
      <c r="E239" s="12">
        <v>1</v>
      </c>
      <c r="F239" s="12">
        <v>108</v>
      </c>
      <c r="G239" s="12">
        <f>(D239*128)+E239</f>
        <v>10881</v>
      </c>
      <c r="H239" s="12">
        <v>9690</v>
      </c>
      <c r="I239" t="s" s="11">
        <f>H239&amp;" \ "&amp;$A239&amp;" - "&amp;B239&amp;" | "&amp;C239</f>
        <v>463</v>
      </c>
      <c r="J239" s="12">
        <f>IF(B239&lt;&gt;B238,1,0)</f>
        <v>0</v>
      </c>
      <c r="K239" s="12">
        <f>IF(MOD($A239,40)=1,1,0)</f>
        <v>0</v>
      </c>
    </row>
    <row r="240" ht="20.05" customHeight="1">
      <c r="A240" s="9">
        <v>238</v>
      </c>
      <c r="B240" t="s" s="10">
        <v>417</v>
      </c>
      <c r="C240" t="s" s="11">
        <v>464</v>
      </c>
      <c r="D240" s="12">
        <v>85</v>
      </c>
      <c r="E240" s="12">
        <v>1</v>
      </c>
      <c r="F240" s="12">
        <v>109</v>
      </c>
      <c r="G240" s="12">
        <f>(D240*128)+E240</f>
        <v>10881</v>
      </c>
      <c r="H240" s="12">
        <v>9731</v>
      </c>
      <c r="I240" t="s" s="11">
        <f>H240&amp;" \ "&amp;$A240&amp;" - "&amp;B240&amp;" | "&amp;C240</f>
        <v>465</v>
      </c>
      <c r="J240" s="12">
        <f>IF(B240&lt;&gt;B239,1,0)</f>
        <v>0</v>
      </c>
      <c r="K240" s="12">
        <f>IF(MOD($A240,40)=1,1,0)</f>
        <v>0</v>
      </c>
    </row>
    <row r="241" ht="20.05" customHeight="1">
      <c r="A241" s="9">
        <v>239</v>
      </c>
      <c r="B241" t="s" s="10">
        <v>417</v>
      </c>
      <c r="C241" t="s" s="11">
        <v>466</v>
      </c>
      <c r="D241" s="12">
        <v>85</v>
      </c>
      <c r="E241" s="12">
        <v>1</v>
      </c>
      <c r="F241" s="12">
        <v>110</v>
      </c>
      <c r="G241" s="12">
        <f>(D241*128)+E241</f>
        <v>10881</v>
      </c>
      <c r="H241" s="12">
        <v>9772</v>
      </c>
      <c r="I241" t="s" s="11">
        <f>H241&amp;" \ "&amp;$A241&amp;" - "&amp;B241&amp;" | "&amp;C241</f>
        <v>467</v>
      </c>
      <c r="J241" s="12">
        <f>IF(B241&lt;&gt;B240,1,0)</f>
        <v>0</v>
      </c>
      <c r="K241" s="12">
        <f>IF(MOD($A241,40)=1,1,0)</f>
        <v>0</v>
      </c>
    </row>
    <row r="242" ht="20.05" customHeight="1">
      <c r="A242" s="9">
        <v>240</v>
      </c>
      <c r="B242" t="s" s="10">
        <v>417</v>
      </c>
      <c r="C242" t="s" s="11">
        <v>468</v>
      </c>
      <c r="D242" s="12">
        <v>85</v>
      </c>
      <c r="E242" s="12">
        <v>1</v>
      </c>
      <c r="F242" s="12">
        <v>111</v>
      </c>
      <c r="G242" s="12">
        <f>(D242*128)+E242</f>
        <v>10881</v>
      </c>
      <c r="H242" s="12">
        <v>9813</v>
      </c>
      <c r="I242" t="s" s="11">
        <f>H242&amp;" \ "&amp;$A242&amp;" - "&amp;B242&amp;" | "&amp;C242</f>
        <v>469</v>
      </c>
      <c r="J242" s="12">
        <f>IF(B242&lt;&gt;B241,1,0)</f>
        <v>0</v>
      </c>
      <c r="K242" s="12">
        <f>IF(MOD($A242,40)=1,1,0)</f>
        <v>0</v>
      </c>
    </row>
    <row r="243" ht="20.05" customHeight="1">
      <c r="A243" s="9">
        <v>241</v>
      </c>
      <c r="B243" t="s" s="10">
        <v>417</v>
      </c>
      <c r="C243" t="s" s="11">
        <v>470</v>
      </c>
      <c r="D243" s="12">
        <v>85</v>
      </c>
      <c r="E243" s="12">
        <v>1</v>
      </c>
      <c r="F243" s="12">
        <v>112</v>
      </c>
      <c r="G243" s="12">
        <f>(D243*128)+E243</f>
        <v>10881</v>
      </c>
      <c r="H243" s="12">
        <v>9854</v>
      </c>
      <c r="I243" t="s" s="11">
        <f>H243&amp;" \ "&amp;$A243&amp;" - "&amp;B243&amp;" | "&amp;C243</f>
        <v>471</v>
      </c>
      <c r="J243" s="12">
        <f>IF(B243&lt;&gt;B242,1,0)</f>
        <v>0</v>
      </c>
      <c r="K243" s="12">
        <f>IF(MOD($A243,40)=1,1,0)</f>
        <v>1</v>
      </c>
    </row>
    <row r="244" ht="20.05" customHeight="1">
      <c r="A244" s="9">
        <v>242</v>
      </c>
      <c r="B244" t="s" s="10">
        <v>417</v>
      </c>
      <c r="C244" t="s" s="11">
        <v>472</v>
      </c>
      <c r="D244" s="12">
        <v>85</v>
      </c>
      <c r="E244" s="12">
        <v>1</v>
      </c>
      <c r="F244" s="12">
        <v>113</v>
      </c>
      <c r="G244" s="12">
        <f>(D244*128)+E244</f>
        <v>10881</v>
      </c>
      <c r="H244" s="12">
        <v>9895</v>
      </c>
      <c r="I244" t="s" s="11">
        <f>H244&amp;" \ "&amp;$A244&amp;" - "&amp;B244&amp;" | "&amp;C244</f>
        <v>473</v>
      </c>
      <c r="J244" s="12">
        <f>IF(B244&lt;&gt;B243,1,0)</f>
        <v>0</v>
      </c>
      <c r="K244" s="12">
        <f>IF(MOD($A244,40)=1,1,0)</f>
        <v>0</v>
      </c>
    </row>
    <row r="245" ht="20.05" customHeight="1">
      <c r="A245" s="9">
        <v>243</v>
      </c>
      <c r="B245" t="s" s="10">
        <v>417</v>
      </c>
      <c r="C245" t="s" s="11">
        <v>474</v>
      </c>
      <c r="D245" s="12">
        <v>85</v>
      </c>
      <c r="E245" s="12">
        <v>1</v>
      </c>
      <c r="F245" s="12">
        <v>114</v>
      </c>
      <c r="G245" s="12">
        <f>(D245*128)+E245</f>
        <v>10881</v>
      </c>
      <c r="H245" s="12">
        <v>9937</v>
      </c>
      <c r="I245" t="s" s="11">
        <f>H245&amp;" \ "&amp;$A245&amp;" - "&amp;B245&amp;" | "&amp;C245</f>
        <v>475</v>
      </c>
      <c r="J245" s="12">
        <f>IF(B245&lt;&gt;B244,1,0)</f>
        <v>0</v>
      </c>
      <c r="K245" s="12">
        <f>IF(MOD($A245,40)=1,1,0)</f>
        <v>0</v>
      </c>
    </row>
    <row r="246" ht="20.05" customHeight="1">
      <c r="A246" s="9">
        <v>244</v>
      </c>
      <c r="B246" t="s" s="10">
        <v>417</v>
      </c>
      <c r="C246" t="s" s="11">
        <v>476</v>
      </c>
      <c r="D246" s="12">
        <v>85</v>
      </c>
      <c r="E246" s="12">
        <v>1</v>
      </c>
      <c r="F246" s="12">
        <v>115</v>
      </c>
      <c r="G246" s="12">
        <f>(D246*128)+E246</f>
        <v>10881</v>
      </c>
      <c r="H246" s="12">
        <v>9978</v>
      </c>
      <c r="I246" t="s" s="11">
        <f>H246&amp;" \ "&amp;$A246&amp;" - "&amp;B246&amp;" | "&amp;C246</f>
        <v>477</v>
      </c>
      <c r="J246" s="12">
        <f>IF(B246&lt;&gt;B245,1,0)</f>
        <v>0</v>
      </c>
      <c r="K246" s="12">
        <f>IF(MOD($A246,40)=1,1,0)</f>
        <v>0</v>
      </c>
    </row>
    <row r="247" ht="20.05" customHeight="1">
      <c r="A247" s="9">
        <v>245</v>
      </c>
      <c r="B247" t="s" s="10">
        <v>417</v>
      </c>
      <c r="C247" t="s" s="11">
        <v>478</v>
      </c>
      <c r="D247" s="12">
        <v>85</v>
      </c>
      <c r="E247" s="12">
        <v>1</v>
      </c>
      <c r="F247" s="12">
        <v>116</v>
      </c>
      <c r="G247" s="12">
        <f>(D247*128)+E247</f>
        <v>10881</v>
      </c>
      <c r="H247" s="12">
        <v>10019</v>
      </c>
      <c r="I247" t="s" s="11">
        <f>H247&amp;" \ "&amp;$A247&amp;" - "&amp;B247&amp;" | "&amp;C247</f>
        <v>479</v>
      </c>
      <c r="J247" s="12">
        <f>IF(B247&lt;&gt;B246,1,0)</f>
        <v>0</v>
      </c>
      <c r="K247" s="12">
        <f>IF(MOD($A247,40)=1,1,0)</f>
        <v>0</v>
      </c>
    </row>
    <row r="248" ht="20.05" customHeight="1">
      <c r="A248" s="9">
        <v>246</v>
      </c>
      <c r="B248" t="s" s="10">
        <v>417</v>
      </c>
      <c r="C248" t="s" s="11">
        <v>480</v>
      </c>
      <c r="D248" s="12">
        <v>85</v>
      </c>
      <c r="E248" s="12">
        <v>1</v>
      </c>
      <c r="F248" s="12">
        <v>117</v>
      </c>
      <c r="G248" s="12">
        <f>(D248*128)+E248</f>
        <v>10881</v>
      </c>
      <c r="H248" s="12">
        <v>10060</v>
      </c>
      <c r="I248" t="s" s="11">
        <f>H248&amp;" \ "&amp;$A248&amp;" - "&amp;B248&amp;" | "&amp;C248</f>
        <v>481</v>
      </c>
      <c r="J248" s="12">
        <f>IF(B248&lt;&gt;B247,1,0)</f>
        <v>0</v>
      </c>
      <c r="K248" s="12">
        <f>IF(MOD($A248,40)=1,1,0)</f>
        <v>0</v>
      </c>
    </row>
    <row r="249" ht="20.05" customHeight="1">
      <c r="A249" s="9">
        <v>247</v>
      </c>
      <c r="B249" t="s" s="10">
        <v>417</v>
      </c>
      <c r="C249" t="s" s="11">
        <v>482</v>
      </c>
      <c r="D249" s="12">
        <v>85</v>
      </c>
      <c r="E249" s="12">
        <v>1</v>
      </c>
      <c r="F249" s="12">
        <v>118</v>
      </c>
      <c r="G249" s="12">
        <f>(D249*128)+E249</f>
        <v>10881</v>
      </c>
      <c r="H249" s="12">
        <v>10101</v>
      </c>
      <c r="I249" t="s" s="11">
        <f>H249&amp;" \ "&amp;$A249&amp;" - "&amp;B249&amp;" | "&amp;C249</f>
        <v>483</v>
      </c>
      <c r="J249" s="12">
        <f>IF(B249&lt;&gt;B248,1,0)</f>
        <v>0</v>
      </c>
      <c r="K249" s="12">
        <f>IF(MOD($A249,40)=1,1,0)</f>
        <v>0</v>
      </c>
    </row>
    <row r="250" ht="20.05" customHeight="1">
      <c r="A250" s="9">
        <v>248</v>
      </c>
      <c r="B250" t="s" s="10">
        <v>417</v>
      </c>
      <c r="C250" t="s" s="11">
        <v>484</v>
      </c>
      <c r="D250" s="12">
        <v>85</v>
      </c>
      <c r="E250" s="12">
        <v>1</v>
      </c>
      <c r="F250" s="12">
        <v>119</v>
      </c>
      <c r="G250" s="12">
        <f>(D250*128)+E250</f>
        <v>10881</v>
      </c>
      <c r="H250" s="12">
        <v>10142</v>
      </c>
      <c r="I250" t="s" s="11">
        <f>H250&amp;" \ "&amp;$A250&amp;" - "&amp;B250&amp;" | "&amp;C250</f>
        <v>485</v>
      </c>
      <c r="J250" s="12">
        <f>IF(B250&lt;&gt;B249,1,0)</f>
        <v>0</v>
      </c>
      <c r="K250" s="12">
        <f>IF(MOD($A250,40)=1,1,0)</f>
        <v>0</v>
      </c>
    </row>
    <row r="251" ht="20.05" customHeight="1">
      <c r="A251" s="9">
        <v>249</v>
      </c>
      <c r="B251" t="s" s="10">
        <v>417</v>
      </c>
      <c r="C251" t="s" s="11">
        <v>486</v>
      </c>
      <c r="D251" s="12">
        <v>85</v>
      </c>
      <c r="E251" s="12">
        <v>1</v>
      </c>
      <c r="F251" s="12">
        <v>120</v>
      </c>
      <c r="G251" s="12">
        <f>(D251*128)+E251</f>
        <v>10881</v>
      </c>
      <c r="H251" s="12">
        <v>10183</v>
      </c>
      <c r="I251" t="s" s="11">
        <f>H251&amp;" \ "&amp;$A251&amp;" - "&amp;B251&amp;" | "&amp;C251</f>
        <v>487</v>
      </c>
      <c r="J251" s="12">
        <f>IF(B251&lt;&gt;B250,1,0)</f>
        <v>0</v>
      </c>
      <c r="K251" s="12">
        <f>IF(MOD($A251,40)=1,1,0)</f>
        <v>0</v>
      </c>
    </row>
    <row r="252" ht="20.05" customHeight="1">
      <c r="A252" s="9">
        <v>250</v>
      </c>
      <c r="B252" t="s" s="10">
        <v>417</v>
      </c>
      <c r="C252" t="s" s="11">
        <v>488</v>
      </c>
      <c r="D252" s="12">
        <v>85</v>
      </c>
      <c r="E252" s="12">
        <v>1</v>
      </c>
      <c r="F252" s="12">
        <v>121</v>
      </c>
      <c r="G252" s="12">
        <f>(D252*128)+E252</f>
        <v>10881</v>
      </c>
      <c r="H252" s="12">
        <v>10224</v>
      </c>
      <c r="I252" t="s" s="11">
        <f>H252&amp;" \ "&amp;$A252&amp;" - "&amp;B252&amp;" | "&amp;C252</f>
        <v>489</v>
      </c>
      <c r="J252" s="12">
        <f>IF(B252&lt;&gt;B251,1,0)</f>
        <v>0</v>
      </c>
      <c r="K252" s="12">
        <f>IF(MOD($A252,40)=1,1,0)</f>
        <v>0</v>
      </c>
    </row>
    <row r="253" ht="20.05" customHeight="1">
      <c r="A253" s="9">
        <v>251</v>
      </c>
      <c r="B253" t="s" s="10">
        <v>417</v>
      </c>
      <c r="C253" t="s" s="11">
        <v>490</v>
      </c>
      <c r="D253" s="12">
        <v>85</v>
      </c>
      <c r="E253" s="12">
        <v>1</v>
      </c>
      <c r="F253" s="12">
        <v>122</v>
      </c>
      <c r="G253" s="12">
        <f>(D253*128)+E253</f>
        <v>10881</v>
      </c>
      <c r="H253" s="12">
        <v>10265</v>
      </c>
      <c r="I253" t="s" s="11">
        <f>H253&amp;" \ "&amp;$A253&amp;" - "&amp;B253&amp;" | "&amp;C253</f>
        <v>491</v>
      </c>
      <c r="J253" s="12">
        <f>IF(B253&lt;&gt;B252,1,0)</f>
        <v>0</v>
      </c>
      <c r="K253" s="12">
        <f>IF(MOD($A253,40)=1,1,0)</f>
        <v>0</v>
      </c>
    </row>
    <row r="254" ht="20.05" customHeight="1">
      <c r="A254" s="9">
        <v>252</v>
      </c>
      <c r="B254" t="s" s="10">
        <v>417</v>
      </c>
      <c r="C254" t="s" s="11">
        <v>492</v>
      </c>
      <c r="D254" s="12">
        <v>85</v>
      </c>
      <c r="E254" s="12">
        <v>1</v>
      </c>
      <c r="F254" s="12">
        <v>123</v>
      </c>
      <c r="G254" s="12">
        <f>(D254*128)+E254</f>
        <v>10881</v>
      </c>
      <c r="H254" s="12">
        <v>10306</v>
      </c>
      <c r="I254" t="s" s="11">
        <f>H254&amp;" \ "&amp;$A254&amp;" - "&amp;B254&amp;" | "&amp;C254</f>
        <v>493</v>
      </c>
      <c r="J254" s="12">
        <f>IF(B254&lt;&gt;B253,1,0)</f>
        <v>0</v>
      </c>
      <c r="K254" s="12">
        <f>IF(MOD($A254,40)=1,1,0)</f>
        <v>0</v>
      </c>
    </row>
    <row r="255" ht="20.05" customHeight="1">
      <c r="A255" s="9">
        <v>253</v>
      </c>
      <c r="B255" t="s" s="10">
        <v>417</v>
      </c>
      <c r="C255" t="s" s="11">
        <v>494</v>
      </c>
      <c r="D255" s="12">
        <v>85</v>
      </c>
      <c r="E255" s="12">
        <v>1</v>
      </c>
      <c r="F255" s="12">
        <v>124</v>
      </c>
      <c r="G255" s="12">
        <f>(D255*128)+E255</f>
        <v>10881</v>
      </c>
      <c r="H255" s="12">
        <v>10347</v>
      </c>
      <c r="I255" t="s" s="11">
        <f>H255&amp;" \ "&amp;$A255&amp;" - "&amp;B255&amp;" | "&amp;C255</f>
        <v>495</v>
      </c>
      <c r="J255" s="12">
        <f>IF(B255&lt;&gt;B254,1,0)</f>
        <v>0</v>
      </c>
      <c r="K255" s="12">
        <f>IF(MOD($A255,40)=1,1,0)</f>
        <v>0</v>
      </c>
    </row>
    <row r="256" ht="20.05" customHeight="1">
      <c r="A256" s="9">
        <v>254</v>
      </c>
      <c r="B256" t="s" s="10">
        <v>417</v>
      </c>
      <c r="C256" t="s" s="11">
        <v>496</v>
      </c>
      <c r="D256" s="12">
        <v>85</v>
      </c>
      <c r="E256" s="12">
        <v>1</v>
      </c>
      <c r="F256" s="12">
        <v>125</v>
      </c>
      <c r="G256" s="12">
        <f>(D256*128)+E256</f>
        <v>10881</v>
      </c>
      <c r="H256" s="12">
        <v>10388</v>
      </c>
      <c r="I256" t="s" s="11">
        <f>H256&amp;" \ "&amp;$A256&amp;" - "&amp;B256&amp;" | "&amp;C256</f>
        <v>497</v>
      </c>
      <c r="J256" s="12">
        <f>IF(B256&lt;&gt;B255,1,0)</f>
        <v>0</v>
      </c>
      <c r="K256" s="12">
        <f>IF(MOD($A256,40)=1,1,0)</f>
        <v>0</v>
      </c>
    </row>
    <row r="257" ht="20.05" customHeight="1">
      <c r="A257" s="9">
        <v>255</v>
      </c>
      <c r="B257" t="s" s="10">
        <v>417</v>
      </c>
      <c r="C257" t="s" s="11">
        <v>498</v>
      </c>
      <c r="D257" s="12">
        <v>85</v>
      </c>
      <c r="E257" s="12">
        <v>1</v>
      </c>
      <c r="F257" s="12">
        <v>126</v>
      </c>
      <c r="G257" s="12">
        <f>(D257*128)+E257</f>
        <v>10881</v>
      </c>
      <c r="H257" s="12">
        <v>10429</v>
      </c>
      <c r="I257" t="s" s="11">
        <f>H257&amp;" \ "&amp;$A257&amp;" - "&amp;B257&amp;" | "&amp;C257</f>
        <v>499</v>
      </c>
      <c r="J257" s="12">
        <f>IF(B257&lt;&gt;B256,1,0)</f>
        <v>0</v>
      </c>
      <c r="K257" s="12">
        <f>IF(MOD($A257,40)=1,1,0)</f>
        <v>0</v>
      </c>
    </row>
    <row r="258" ht="20.05" customHeight="1">
      <c r="A258" s="9">
        <v>256</v>
      </c>
      <c r="B258" t="s" s="10">
        <v>417</v>
      </c>
      <c r="C258" t="s" s="11">
        <v>500</v>
      </c>
      <c r="D258" s="12">
        <v>85</v>
      </c>
      <c r="E258" s="12">
        <v>1</v>
      </c>
      <c r="F258" s="12">
        <v>127</v>
      </c>
      <c r="G258" s="12">
        <f>(D258*128)+E258</f>
        <v>10881</v>
      </c>
      <c r="H258" s="12">
        <v>10470</v>
      </c>
      <c r="I258" t="s" s="11">
        <f>H258&amp;" \ "&amp;$A258&amp;" - "&amp;B258&amp;" | "&amp;C258</f>
        <v>501</v>
      </c>
      <c r="J258" s="12">
        <f>IF(B258&lt;&gt;B257,1,0)</f>
        <v>0</v>
      </c>
      <c r="K258" s="12">
        <f>IF(MOD($A258,40)=1,1,0)</f>
        <v>0</v>
      </c>
    </row>
    <row r="259" ht="20.05" customHeight="1">
      <c r="A259" s="9">
        <v>257</v>
      </c>
      <c r="B259" t="s" s="10">
        <v>417</v>
      </c>
      <c r="C259" t="s" s="11">
        <v>81</v>
      </c>
      <c r="D259" s="12">
        <v>85</v>
      </c>
      <c r="E259" s="12">
        <v>2</v>
      </c>
      <c r="F259" s="12">
        <v>0</v>
      </c>
      <c r="G259" s="12">
        <f>(D259*128)+E259</f>
        <v>10882</v>
      </c>
      <c r="H259" s="12">
        <v>10511</v>
      </c>
      <c r="I259" t="s" s="11">
        <f>H259&amp;" \ "&amp;$A259&amp;" - "&amp;B259&amp;" | "&amp;C259</f>
        <v>502</v>
      </c>
      <c r="J259" s="12">
        <f>IF(B259&lt;&gt;B258,1,0)</f>
        <v>0</v>
      </c>
      <c r="K259" s="12">
        <f>IF(MOD($A259,40)=1,1,0)</f>
        <v>0</v>
      </c>
    </row>
    <row r="260" ht="20.05" customHeight="1">
      <c r="A260" s="9">
        <v>258</v>
      </c>
      <c r="B260" t="s" s="10">
        <v>417</v>
      </c>
      <c r="C260" t="s" s="11">
        <v>81</v>
      </c>
      <c r="D260" s="12">
        <v>85</v>
      </c>
      <c r="E260" s="12">
        <v>2</v>
      </c>
      <c r="F260" s="12">
        <v>1</v>
      </c>
      <c r="G260" s="12">
        <f>(D260*128)+E260</f>
        <v>10882</v>
      </c>
      <c r="H260" s="12">
        <v>10552</v>
      </c>
      <c r="I260" t="s" s="11">
        <f>H260&amp;" \ "&amp;$A260&amp;" - "&amp;B260&amp;" | "&amp;C260</f>
        <v>503</v>
      </c>
      <c r="J260" s="12">
        <f>IF(B260&lt;&gt;B259,1,0)</f>
        <v>0</v>
      </c>
      <c r="K260" s="12">
        <f>IF(MOD($A260,40)=1,1,0)</f>
        <v>0</v>
      </c>
    </row>
    <row r="261" ht="20.05" customHeight="1">
      <c r="A261" s="9">
        <v>259</v>
      </c>
      <c r="B261" t="s" s="10">
        <v>417</v>
      </c>
      <c r="C261" t="s" s="11">
        <v>81</v>
      </c>
      <c r="D261" s="12">
        <v>85</v>
      </c>
      <c r="E261" s="12">
        <v>2</v>
      </c>
      <c r="F261" s="12">
        <v>2</v>
      </c>
      <c r="G261" s="12">
        <f>(D261*128)+E261</f>
        <v>10882</v>
      </c>
      <c r="H261" s="12">
        <v>10594</v>
      </c>
      <c r="I261" t="s" s="11">
        <f>H261&amp;" \ "&amp;$A261&amp;" - "&amp;B261&amp;" | "&amp;C261</f>
        <v>504</v>
      </c>
      <c r="J261" s="12">
        <f>IF(B261&lt;&gt;B260,1,0)</f>
        <v>0</v>
      </c>
      <c r="K261" s="12">
        <f>IF(MOD($A261,40)=1,1,0)</f>
        <v>0</v>
      </c>
    </row>
    <row r="262" ht="20.05" customHeight="1">
      <c r="A262" s="9">
        <v>260</v>
      </c>
      <c r="B262" t="s" s="10">
        <v>417</v>
      </c>
      <c r="C262" t="s" s="11">
        <v>81</v>
      </c>
      <c r="D262" s="12">
        <v>85</v>
      </c>
      <c r="E262" s="12">
        <v>2</v>
      </c>
      <c r="F262" s="12">
        <v>3</v>
      </c>
      <c r="G262" s="12">
        <f>(D262*128)+E262</f>
        <v>10882</v>
      </c>
      <c r="H262" s="12">
        <v>10635</v>
      </c>
      <c r="I262" t="s" s="11">
        <f>H262&amp;" \ "&amp;$A262&amp;" - "&amp;B262&amp;" | "&amp;C262</f>
        <v>505</v>
      </c>
      <c r="J262" s="12">
        <f>IF(B262&lt;&gt;B261,1,0)</f>
        <v>0</v>
      </c>
      <c r="K262" s="12">
        <f>IF(MOD($A262,40)=1,1,0)</f>
        <v>0</v>
      </c>
    </row>
    <row r="263" ht="20.05" customHeight="1">
      <c r="A263" s="9">
        <v>261</v>
      </c>
      <c r="B263" t="s" s="10">
        <v>417</v>
      </c>
      <c r="C263" t="s" s="11">
        <v>81</v>
      </c>
      <c r="D263" s="12">
        <v>85</v>
      </c>
      <c r="E263" s="12">
        <v>2</v>
      </c>
      <c r="F263" s="12">
        <v>4</v>
      </c>
      <c r="G263" s="12">
        <f>(D263*128)+E263</f>
        <v>10882</v>
      </c>
      <c r="H263" s="12">
        <v>10676</v>
      </c>
      <c r="I263" t="s" s="11">
        <f>H263&amp;" \ "&amp;$A263&amp;" - "&amp;B263&amp;" | "&amp;C263</f>
        <v>506</v>
      </c>
      <c r="J263" s="12">
        <f>IF(B263&lt;&gt;B262,1,0)</f>
        <v>0</v>
      </c>
      <c r="K263" s="12">
        <f>IF(MOD($A263,40)=1,1,0)</f>
        <v>0</v>
      </c>
    </row>
    <row r="264" ht="20.05" customHeight="1">
      <c r="A264" s="9">
        <v>262</v>
      </c>
      <c r="B264" t="s" s="10">
        <v>507</v>
      </c>
      <c r="C264" t="s" s="11">
        <v>508</v>
      </c>
      <c r="D264" s="12">
        <v>85</v>
      </c>
      <c r="E264" s="12">
        <v>2</v>
      </c>
      <c r="F264" s="12">
        <v>5</v>
      </c>
      <c r="G264" s="12">
        <f>(D264*128)+E264</f>
        <v>10882</v>
      </c>
      <c r="H264" s="12">
        <v>10717</v>
      </c>
      <c r="I264" t="s" s="11">
        <f>H264&amp;" \ "&amp;$A264&amp;" - "&amp;B264&amp;" | "&amp;C264</f>
        <v>509</v>
      </c>
      <c r="J264" s="12">
        <f>IF(B264&lt;&gt;B263,1,0)</f>
        <v>1</v>
      </c>
      <c r="K264" s="12">
        <f>IF(MOD($A264,40)=1,1,0)</f>
        <v>0</v>
      </c>
    </row>
    <row r="265" ht="20.05" customHeight="1">
      <c r="A265" s="9">
        <v>263</v>
      </c>
      <c r="B265" t="s" s="10">
        <v>507</v>
      </c>
      <c r="C265" t="s" s="11">
        <v>510</v>
      </c>
      <c r="D265" s="12">
        <v>85</v>
      </c>
      <c r="E265" s="12">
        <v>2</v>
      </c>
      <c r="F265" s="12">
        <v>6</v>
      </c>
      <c r="G265" s="12">
        <f>(D265*128)+E265</f>
        <v>10882</v>
      </c>
      <c r="H265" s="12">
        <v>10758</v>
      </c>
      <c r="I265" t="s" s="11">
        <f>H265&amp;" \ "&amp;$A265&amp;" - "&amp;B265&amp;" | "&amp;C265</f>
        <v>511</v>
      </c>
      <c r="J265" s="12">
        <f>IF(B265&lt;&gt;B264,1,0)</f>
        <v>0</v>
      </c>
      <c r="K265" s="12">
        <f>IF(MOD($A265,40)=1,1,0)</f>
        <v>0</v>
      </c>
    </row>
    <row r="266" ht="20.05" customHeight="1">
      <c r="A266" s="9">
        <v>264</v>
      </c>
      <c r="B266" t="s" s="10">
        <v>507</v>
      </c>
      <c r="C266" t="s" s="11">
        <v>512</v>
      </c>
      <c r="D266" s="12">
        <v>85</v>
      </c>
      <c r="E266" s="12">
        <v>2</v>
      </c>
      <c r="F266" s="12">
        <v>7</v>
      </c>
      <c r="G266" s="12">
        <f>(D266*128)+E266</f>
        <v>10882</v>
      </c>
      <c r="H266" s="12">
        <v>10799</v>
      </c>
      <c r="I266" t="s" s="11">
        <f>H266&amp;" \ "&amp;$A266&amp;" - "&amp;B266&amp;" | "&amp;C266</f>
        <v>513</v>
      </c>
      <c r="J266" s="12">
        <f>IF(B266&lt;&gt;B265,1,0)</f>
        <v>0</v>
      </c>
      <c r="K266" s="12">
        <f>IF(MOD($A266,40)=1,1,0)</f>
        <v>0</v>
      </c>
    </row>
    <row r="267" ht="20.05" customHeight="1">
      <c r="A267" s="9">
        <v>265</v>
      </c>
      <c r="B267" t="s" s="10">
        <v>507</v>
      </c>
      <c r="C267" t="s" s="11">
        <v>514</v>
      </c>
      <c r="D267" s="12">
        <v>85</v>
      </c>
      <c r="E267" s="12">
        <v>2</v>
      </c>
      <c r="F267" s="12">
        <v>8</v>
      </c>
      <c r="G267" s="12">
        <f>(D267*128)+E267</f>
        <v>10882</v>
      </c>
      <c r="H267" s="12">
        <v>10840</v>
      </c>
      <c r="I267" t="s" s="11">
        <f>H267&amp;" \ "&amp;$A267&amp;" - "&amp;B267&amp;" | "&amp;C267</f>
        <v>515</v>
      </c>
      <c r="J267" s="12">
        <f>IF(B267&lt;&gt;B266,1,0)</f>
        <v>0</v>
      </c>
      <c r="K267" s="12">
        <f>IF(MOD($A267,40)=1,1,0)</f>
        <v>0</v>
      </c>
    </row>
    <row r="268" ht="20.05" customHeight="1">
      <c r="A268" s="9">
        <v>266</v>
      </c>
      <c r="B268" t="s" s="10">
        <v>507</v>
      </c>
      <c r="C268" t="s" s="11">
        <v>516</v>
      </c>
      <c r="D268" s="12">
        <v>85</v>
      </c>
      <c r="E268" s="12">
        <v>2</v>
      </c>
      <c r="F268" s="12">
        <v>9</v>
      </c>
      <c r="G268" s="12">
        <f>(D268*128)+E268</f>
        <v>10882</v>
      </c>
      <c r="H268" s="12">
        <v>10881</v>
      </c>
      <c r="I268" t="s" s="11">
        <f>H268&amp;" \ "&amp;$A268&amp;" - "&amp;B268&amp;" | "&amp;C268</f>
        <v>517</v>
      </c>
      <c r="J268" s="12">
        <f>IF(B268&lt;&gt;B267,1,0)</f>
        <v>0</v>
      </c>
      <c r="K268" s="12">
        <f>IF(MOD($A268,40)=1,1,0)</f>
        <v>0</v>
      </c>
    </row>
    <row r="269" ht="20.05" customHeight="1">
      <c r="A269" s="9">
        <v>267</v>
      </c>
      <c r="B269" t="s" s="10">
        <v>507</v>
      </c>
      <c r="C269" t="s" s="11">
        <v>518</v>
      </c>
      <c r="D269" s="12">
        <v>85</v>
      </c>
      <c r="E269" s="12">
        <v>2</v>
      </c>
      <c r="F269" s="12">
        <v>10</v>
      </c>
      <c r="G269" s="12">
        <f>(D269*128)+E269</f>
        <v>10882</v>
      </c>
      <c r="H269" s="12">
        <v>10922</v>
      </c>
      <c r="I269" t="s" s="11">
        <f>H269&amp;" \ "&amp;$A269&amp;" - "&amp;B269&amp;" | "&amp;C269</f>
        <v>519</v>
      </c>
      <c r="J269" s="12">
        <f>IF(B269&lt;&gt;B268,1,0)</f>
        <v>0</v>
      </c>
      <c r="K269" s="12">
        <f>IF(MOD($A269,40)=1,1,0)</f>
        <v>0</v>
      </c>
    </row>
    <row r="270" ht="20.05" customHeight="1">
      <c r="A270" s="9">
        <v>268</v>
      </c>
      <c r="B270" t="s" s="10">
        <v>507</v>
      </c>
      <c r="C270" t="s" s="11">
        <v>520</v>
      </c>
      <c r="D270" s="12">
        <v>85</v>
      </c>
      <c r="E270" s="12">
        <v>2</v>
      </c>
      <c r="F270" s="12">
        <v>11</v>
      </c>
      <c r="G270" s="12">
        <f>(D270*128)+E270</f>
        <v>10882</v>
      </c>
      <c r="H270" s="12">
        <v>10963</v>
      </c>
      <c r="I270" t="s" s="11">
        <f>H270&amp;" \ "&amp;$A270&amp;" - "&amp;B270&amp;" | "&amp;C270</f>
        <v>521</v>
      </c>
      <c r="J270" s="12">
        <f>IF(B270&lt;&gt;B269,1,0)</f>
        <v>0</v>
      </c>
      <c r="K270" s="12">
        <f>IF(MOD($A270,40)=1,1,0)</f>
        <v>0</v>
      </c>
    </row>
    <row r="271" ht="20.05" customHeight="1">
      <c r="A271" s="9">
        <v>269</v>
      </c>
      <c r="B271" t="s" s="10">
        <v>507</v>
      </c>
      <c r="C271" t="s" s="11">
        <v>522</v>
      </c>
      <c r="D271" s="12">
        <v>85</v>
      </c>
      <c r="E271" s="12">
        <v>2</v>
      </c>
      <c r="F271" s="12">
        <v>12</v>
      </c>
      <c r="G271" s="12">
        <f>(D271*128)+E271</f>
        <v>10882</v>
      </c>
      <c r="H271" s="12">
        <v>11004</v>
      </c>
      <c r="I271" t="s" s="11">
        <f>H271&amp;" \ "&amp;$A271&amp;" - "&amp;B271&amp;" | "&amp;C271</f>
        <v>523</v>
      </c>
      <c r="J271" s="12">
        <f>IF(B271&lt;&gt;B270,1,0)</f>
        <v>0</v>
      </c>
      <c r="K271" s="12">
        <f>IF(MOD($A271,40)=1,1,0)</f>
        <v>0</v>
      </c>
    </row>
    <row r="272" ht="20.05" customHeight="1">
      <c r="A272" s="9">
        <v>270</v>
      </c>
      <c r="B272" t="s" s="10">
        <v>507</v>
      </c>
      <c r="C272" t="s" s="11">
        <v>524</v>
      </c>
      <c r="D272" s="12">
        <v>85</v>
      </c>
      <c r="E272" s="12">
        <v>2</v>
      </c>
      <c r="F272" s="12">
        <v>13</v>
      </c>
      <c r="G272" s="12">
        <f>(D272*128)+E272</f>
        <v>10882</v>
      </c>
      <c r="H272" s="12">
        <v>11045</v>
      </c>
      <c r="I272" t="s" s="11">
        <f>H272&amp;" \ "&amp;$A272&amp;" - "&amp;B272&amp;" | "&amp;C272</f>
        <v>525</v>
      </c>
      <c r="J272" s="12">
        <f>IF(B272&lt;&gt;B271,1,0)</f>
        <v>0</v>
      </c>
      <c r="K272" s="12">
        <f>IF(MOD($A272,40)=1,1,0)</f>
        <v>0</v>
      </c>
    </row>
    <row r="273" ht="20.05" customHeight="1">
      <c r="A273" s="9">
        <v>271</v>
      </c>
      <c r="B273" t="s" s="10">
        <v>507</v>
      </c>
      <c r="C273" t="s" s="11">
        <v>526</v>
      </c>
      <c r="D273" s="12">
        <v>85</v>
      </c>
      <c r="E273" s="12">
        <v>2</v>
      </c>
      <c r="F273" s="12">
        <v>14</v>
      </c>
      <c r="G273" s="12">
        <f>(D273*128)+E273</f>
        <v>10882</v>
      </c>
      <c r="H273" s="12">
        <v>11086</v>
      </c>
      <c r="I273" t="s" s="11">
        <f>H273&amp;" \ "&amp;$A273&amp;" - "&amp;B273&amp;" | "&amp;C273</f>
        <v>527</v>
      </c>
      <c r="J273" s="12">
        <f>IF(B273&lt;&gt;B272,1,0)</f>
        <v>0</v>
      </c>
      <c r="K273" s="12">
        <f>IF(MOD($A273,40)=1,1,0)</f>
        <v>0</v>
      </c>
    </row>
    <row r="274" ht="20.05" customHeight="1">
      <c r="A274" s="9">
        <v>272</v>
      </c>
      <c r="B274" t="s" s="10">
        <v>507</v>
      </c>
      <c r="C274" t="s" s="11">
        <v>528</v>
      </c>
      <c r="D274" s="12">
        <v>85</v>
      </c>
      <c r="E274" s="12">
        <v>2</v>
      </c>
      <c r="F274" s="12">
        <v>15</v>
      </c>
      <c r="G274" s="12">
        <f>(D274*128)+E274</f>
        <v>10882</v>
      </c>
      <c r="H274" s="12">
        <v>11127</v>
      </c>
      <c r="I274" t="s" s="11">
        <f>H274&amp;" \ "&amp;$A274&amp;" - "&amp;B274&amp;" | "&amp;C274</f>
        <v>529</v>
      </c>
      <c r="J274" s="12">
        <f>IF(B274&lt;&gt;B273,1,0)</f>
        <v>0</v>
      </c>
      <c r="K274" s="12">
        <f>IF(MOD($A274,40)=1,1,0)</f>
        <v>0</v>
      </c>
    </row>
    <row r="275" ht="20.05" customHeight="1">
      <c r="A275" s="9">
        <v>273</v>
      </c>
      <c r="B275" t="s" s="10">
        <v>507</v>
      </c>
      <c r="C275" t="s" s="11">
        <v>530</v>
      </c>
      <c r="D275" s="12">
        <v>85</v>
      </c>
      <c r="E275" s="12">
        <v>2</v>
      </c>
      <c r="F275" s="12">
        <v>16</v>
      </c>
      <c r="G275" s="12">
        <f>(D275*128)+E275</f>
        <v>10882</v>
      </c>
      <c r="H275" s="12">
        <v>11168</v>
      </c>
      <c r="I275" t="s" s="11">
        <f>H275&amp;" \ "&amp;$A275&amp;" - "&amp;B275&amp;" | "&amp;C275</f>
        <v>531</v>
      </c>
      <c r="J275" s="12">
        <f>IF(B275&lt;&gt;B274,1,0)</f>
        <v>0</v>
      </c>
      <c r="K275" s="12">
        <f>IF(MOD($A275,40)=1,1,0)</f>
        <v>0</v>
      </c>
    </row>
    <row r="276" ht="20.05" customHeight="1">
      <c r="A276" s="9">
        <v>274</v>
      </c>
      <c r="B276" t="s" s="10">
        <v>507</v>
      </c>
      <c r="C276" t="s" s="11">
        <v>532</v>
      </c>
      <c r="D276" s="12">
        <v>85</v>
      </c>
      <c r="E276" s="12">
        <v>2</v>
      </c>
      <c r="F276" s="12">
        <v>17</v>
      </c>
      <c r="G276" s="12">
        <f>(D276*128)+E276</f>
        <v>10882</v>
      </c>
      <c r="H276" s="12">
        <v>11209</v>
      </c>
      <c r="I276" t="s" s="11">
        <f>H276&amp;" \ "&amp;$A276&amp;" - "&amp;B276&amp;" | "&amp;C276</f>
        <v>533</v>
      </c>
      <c r="J276" s="12">
        <f>IF(B276&lt;&gt;B275,1,0)</f>
        <v>0</v>
      </c>
      <c r="K276" s="12">
        <f>IF(MOD($A276,40)=1,1,0)</f>
        <v>0</v>
      </c>
    </row>
    <row r="277" ht="20.05" customHeight="1">
      <c r="A277" s="9">
        <v>275</v>
      </c>
      <c r="B277" t="s" s="10">
        <v>507</v>
      </c>
      <c r="C277" t="s" s="11">
        <v>534</v>
      </c>
      <c r="D277" s="12">
        <v>85</v>
      </c>
      <c r="E277" s="12">
        <v>2</v>
      </c>
      <c r="F277" s="12">
        <v>18</v>
      </c>
      <c r="G277" s="12">
        <f>(D277*128)+E277</f>
        <v>10882</v>
      </c>
      <c r="H277" s="12">
        <v>11250</v>
      </c>
      <c r="I277" t="s" s="11">
        <f>H277&amp;" \ "&amp;$A277&amp;" - "&amp;B277&amp;" | "&amp;C277</f>
        <v>535</v>
      </c>
      <c r="J277" s="12">
        <f>IF(B277&lt;&gt;B276,1,0)</f>
        <v>0</v>
      </c>
      <c r="K277" s="12">
        <f>IF(MOD($A277,40)=1,1,0)</f>
        <v>0</v>
      </c>
    </row>
    <row r="278" ht="20.05" customHeight="1">
      <c r="A278" s="9">
        <v>276</v>
      </c>
      <c r="B278" t="s" s="10">
        <v>507</v>
      </c>
      <c r="C278" t="s" s="11">
        <v>536</v>
      </c>
      <c r="D278" s="12">
        <v>85</v>
      </c>
      <c r="E278" s="12">
        <v>2</v>
      </c>
      <c r="F278" s="12">
        <v>19</v>
      </c>
      <c r="G278" s="12">
        <f>(D278*128)+E278</f>
        <v>10882</v>
      </c>
      <c r="H278" s="12">
        <v>11292</v>
      </c>
      <c r="I278" t="s" s="11">
        <f>H278&amp;" \ "&amp;$A278&amp;" - "&amp;B278&amp;" | "&amp;C278</f>
        <v>537</v>
      </c>
      <c r="J278" s="12">
        <f>IF(B278&lt;&gt;B277,1,0)</f>
        <v>0</v>
      </c>
      <c r="K278" s="12">
        <f>IF(MOD($A278,40)=1,1,0)</f>
        <v>0</v>
      </c>
    </row>
    <row r="279" ht="20.05" customHeight="1">
      <c r="A279" s="9">
        <v>277</v>
      </c>
      <c r="B279" t="s" s="10">
        <v>507</v>
      </c>
      <c r="C279" t="s" s="11">
        <v>538</v>
      </c>
      <c r="D279" s="12">
        <v>85</v>
      </c>
      <c r="E279" s="12">
        <v>2</v>
      </c>
      <c r="F279" s="12">
        <v>20</v>
      </c>
      <c r="G279" s="12">
        <f>(D279*128)+E279</f>
        <v>10882</v>
      </c>
      <c r="H279" s="12">
        <v>11333</v>
      </c>
      <c r="I279" t="s" s="11">
        <f>H279&amp;" \ "&amp;$A279&amp;" - "&amp;B279&amp;" | "&amp;C279</f>
        <v>539</v>
      </c>
      <c r="J279" s="12">
        <f>IF(B279&lt;&gt;B278,1,0)</f>
        <v>0</v>
      </c>
      <c r="K279" s="12">
        <f>IF(MOD($A279,40)=1,1,0)</f>
        <v>0</v>
      </c>
    </row>
    <row r="280" ht="20.05" customHeight="1">
      <c r="A280" s="9">
        <v>278</v>
      </c>
      <c r="B280" t="s" s="10">
        <v>507</v>
      </c>
      <c r="C280" t="s" s="11">
        <v>540</v>
      </c>
      <c r="D280" s="12">
        <v>85</v>
      </c>
      <c r="E280" s="12">
        <v>2</v>
      </c>
      <c r="F280" s="12">
        <v>21</v>
      </c>
      <c r="G280" s="12">
        <f>(D280*128)+E280</f>
        <v>10882</v>
      </c>
      <c r="H280" s="12">
        <v>11374</v>
      </c>
      <c r="I280" t="s" s="11">
        <f>H280&amp;" \ "&amp;$A280&amp;" - "&amp;B280&amp;" | "&amp;C280</f>
        <v>541</v>
      </c>
      <c r="J280" s="12">
        <f>IF(B280&lt;&gt;B279,1,0)</f>
        <v>0</v>
      </c>
      <c r="K280" s="12">
        <f>IF(MOD($A280,40)=1,1,0)</f>
        <v>0</v>
      </c>
    </row>
    <row r="281" ht="20.05" customHeight="1">
      <c r="A281" s="9">
        <v>279</v>
      </c>
      <c r="B281" t="s" s="10">
        <v>507</v>
      </c>
      <c r="C281" t="s" s="11">
        <v>542</v>
      </c>
      <c r="D281" s="12">
        <v>85</v>
      </c>
      <c r="E281" s="12">
        <v>2</v>
      </c>
      <c r="F281" s="12">
        <v>22</v>
      </c>
      <c r="G281" s="12">
        <f>(D281*128)+E281</f>
        <v>10882</v>
      </c>
      <c r="H281" s="12">
        <v>11415</v>
      </c>
      <c r="I281" t="s" s="11">
        <f>H281&amp;" \ "&amp;$A281&amp;" - "&amp;B281&amp;" | "&amp;C281</f>
        <v>543</v>
      </c>
      <c r="J281" s="12">
        <f>IF(B281&lt;&gt;B280,1,0)</f>
        <v>0</v>
      </c>
      <c r="K281" s="12">
        <f>IF(MOD($A281,40)=1,1,0)</f>
        <v>0</v>
      </c>
    </row>
    <row r="282" ht="20.05" customHeight="1">
      <c r="A282" s="9">
        <v>280</v>
      </c>
      <c r="B282" t="s" s="10">
        <v>507</v>
      </c>
      <c r="C282" t="s" s="11">
        <v>544</v>
      </c>
      <c r="D282" s="12">
        <v>85</v>
      </c>
      <c r="E282" s="12">
        <v>2</v>
      </c>
      <c r="F282" s="12">
        <v>23</v>
      </c>
      <c r="G282" s="12">
        <f>(D282*128)+E282</f>
        <v>10882</v>
      </c>
      <c r="H282" s="12">
        <v>11456</v>
      </c>
      <c r="I282" t="s" s="11">
        <f>H282&amp;" \ "&amp;$A282&amp;" - "&amp;B282&amp;" | "&amp;C282</f>
        <v>545</v>
      </c>
      <c r="J282" s="12">
        <f>IF(B282&lt;&gt;B281,1,0)</f>
        <v>0</v>
      </c>
      <c r="K282" s="12">
        <f>IF(MOD($A282,40)=1,1,0)</f>
        <v>0</v>
      </c>
    </row>
    <row r="283" ht="20.05" customHeight="1">
      <c r="A283" s="9">
        <v>281</v>
      </c>
      <c r="B283" t="s" s="10">
        <v>507</v>
      </c>
      <c r="C283" t="s" s="11">
        <v>546</v>
      </c>
      <c r="D283" s="12">
        <v>85</v>
      </c>
      <c r="E283" s="12">
        <v>2</v>
      </c>
      <c r="F283" s="12">
        <v>24</v>
      </c>
      <c r="G283" s="12">
        <f>(D283*128)+E283</f>
        <v>10882</v>
      </c>
      <c r="H283" s="12">
        <v>11497</v>
      </c>
      <c r="I283" t="s" s="11">
        <f>H283&amp;" \ "&amp;$A283&amp;" - "&amp;B283&amp;" | "&amp;C283</f>
        <v>547</v>
      </c>
      <c r="J283" s="12">
        <f>IF(B283&lt;&gt;B282,1,0)</f>
        <v>0</v>
      </c>
      <c r="K283" s="12">
        <f>IF(MOD($A283,40)=1,1,0)</f>
        <v>1</v>
      </c>
    </row>
    <row r="284" ht="20.05" customHeight="1">
      <c r="A284" s="9">
        <v>282</v>
      </c>
      <c r="B284" t="s" s="10">
        <v>507</v>
      </c>
      <c r="C284" t="s" s="11">
        <v>548</v>
      </c>
      <c r="D284" s="12">
        <v>85</v>
      </c>
      <c r="E284" s="12">
        <v>2</v>
      </c>
      <c r="F284" s="12">
        <v>25</v>
      </c>
      <c r="G284" s="12">
        <f>(D284*128)+E284</f>
        <v>10882</v>
      </c>
      <c r="H284" s="12">
        <v>11538</v>
      </c>
      <c r="I284" t="s" s="11">
        <f>H284&amp;" \ "&amp;$A284&amp;" - "&amp;B284&amp;" | "&amp;C284</f>
        <v>549</v>
      </c>
      <c r="J284" s="12">
        <f>IF(B284&lt;&gt;B283,1,0)</f>
        <v>0</v>
      </c>
      <c r="K284" s="12">
        <f>IF(MOD($A284,40)=1,1,0)</f>
        <v>0</v>
      </c>
    </row>
    <row r="285" ht="20.05" customHeight="1">
      <c r="A285" s="9">
        <v>283</v>
      </c>
      <c r="B285" t="s" s="10">
        <v>507</v>
      </c>
      <c r="C285" t="s" s="11">
        <v>550</v>
      </c>
      <c r="D285" s="12">
        <v>85</v>
      </c>
      <c r="E285" s="12">
        <v>2</v>
      </c>
      <c r="F285" s="12">
        <v>26</v>
      </c>
      <c r="G285" s="12">
        <f>(D285*128)+E285</f>
        <v>10882</v>
      </c>
      <c r="H285" s="12">
        <v>11579</v>
      </c>
      <c r="I285" t="s" s="11">
        <f>H285&amp;" \ "&amp;$A285&amp;" - "&amp;B285&amp;" | "&amp;C285</f>
        <v>551</v>
      </c>
      <c r="J285" s="12">
        <f>IF(B285&lt;&gt;B284,1,0)</f>
        <v>0</v>
      </c>
      <c r="K285" s="12">
        <f>IF(MOD($A285,40)=1,1,0)</f>
        <v>0</v>
      </c>
    </row>
    <row r="286" ht="20.05" customHeight="1">
      <c r="A286" s="9">
        <v>284</v>
      </c>
      <c r="B286" t="s" s="10">
        <v>507</v>
      </c>
      <c r="C286" t="s" s="11">
        <v>552</v>
      </c>
      <c r="D286" s="12">
        <v>85</v>
      </c>
      <c r="E286" s="12">
        <v>2</v>
      </c>
      <c r="F286" s="12">
        <v>27</v>
      </c>
      <c r="G286" s="12">
        <f>(D286*128)+E286</f>
        <v>10882</v>
      </c>
      <c r="H286" s="12">
        <v>11620</v>
      </c>
      <c r="I286" t="s" s="11">
        <f>H286&amp;" \ "&amp;$A286&amp;" - "&amp;B286&amp;" | "&amp;C286</f>
        <v>553</v>
      </c>
      <c r="J286" s="12">
        <f>IF(B286&lt;&gt;B285,1,0)</f>
        <v>0</v>
      </c>
      <c r="K286" s="12">
        <f>IF(MOD($A286,40)=1,1,0)</f>
        <v>0</v>
      </c>
    </row>
    <row r="287" ht="20.05" customHeight="1">
      <c r="A287" s="9">
        <v>285</v>
      </c>
      <c r="B287" t="s" s="10">
        <v>507</v>
      </c>
      <c r="C287" t="s" s="11">
        <v>554</v>
      </c>
      <c r="D287" s="12">
        <v>85</v>
      </c>
      <c r="E287" s="12">
        <v>2</v>
      </c>
      <c r="F287" s="12">
        <v>28</v>
      </c>
      <c r="G287" s="12">
        <f>(D287*128)+E287</f>
        <v>10882</v>
      </c>
      <c r="H287" s="12">
        <v>11661</v>
      </c>
      <c r="I287" t="s" s="11">
        <f>H287&amp;" \ "&amp;$A287&amp;" - "&amp;B287&amp;" | "&amp;C287</f>
        <v>555</v>
      </c>
      <c r="J287" s="12">
        <f>IF(B287&lt;&gt;B286,1,0)</f>
        <v>0</v>
      </c>
      <c r="K287" s="12">
        <f>IF(MOD($A287,40)=1,1,0)</f>
        <v>0</v>
      </c>
    </row>
    <row r="288" ht="20.05" customHeight="1">
      <c r="A288" s="9">
        <v>286</v>
      </c>
      <c r="B288" t="s" s="10">
        <v>507</v>
      </c>
      <c r="C288" t="s" s="11">
        <v>556</v>
      </c>
      <c r="D288" s="12">
        <v>85</v>
      </c>
      <c r="E288" s="12">
        <v>2</v>
      </c>
      <c r="F288" s="12">
        <v>29</v>
      </c>
      <c r="G288" s="12">
        <f>(D288*128)+E288</f>
        <v>10882</v>
      </c>
      <c r="H288" s="12">
        <v>11702</v>
      </c>
      <c r="I288" t="s" s="11">
        <f>H288&amp;" \ "&amp;$A288&amp;" - "&amp;B288&amp;" | "&amp;C288</f>
        <v>557</v>
      </c>
      <c r="J288" s="12">
        <f>IF(B288&lt;&gt;B287,1,0)</f>
        <v>0</v>
      </c>
      <c r="K288" s="12">
        <f>IF(MOD($A288,40)=1,1,0)</f>
        <v>0</v>
      </c>
    </row>
    <row r="289" ht="20.05" customHeight="1">
      <c r="A289" s="9">
        <v>287</v>
      </c>
      <c r="B289" t="s" s="10">
        <v>507</v>
      </c>
      <c r="C289" t="s" s="11">
        <v>558</v>
      </c>
      <c r="D289" s="12">
        <v>85</v>
      </c>
      <c r="E289" s="12">
        <v>2</v>
      </c>
      <c r="F289" s="12">
        <v>30</v>
      </c>
      <c r="G289" s="12">
        <f>(D289*128)+E289</f>
        <v>10882</v>
      </c>
      <c r="H289" s="12">
        <v>11743</v>
      </c>
      <c r="I289" t="s" s="11">
        <f>H289&amp;" \ "&amp;$A289&amp;" - "&amp;B289&amp;" | "&amp;C289</f>
        <v>559</v>
      </c>
      <c r="J289" s="12">
        <f>IF(B289&lt;&gt;B288,1,0)</f>
        <v>0</v>
      </c>
      <c r="K289" s="12">
        <f>IF(MOD($A289,40)=1,1,0)</f>
        <v>0</v>
      </c>
    </row>
    <row r="290" ht="20.05" customHeight="1">
      <c r="A290" s="9">
        <v>288</v>
      </c>
      <c r="B290" t="s" s="10">
        <v>507</v>
      </c>
      <c r="C290" t="s" s="11">
        <v>560</v>
      </c>
      <c r="D290" s="12">
        <v>85</v>
      </c>
      <c r="E290" s="12">
        <v>2</v>
      </c>
      <c r="F290" s="12">
        <v>31</v>
      </c>
      <c r="G290" s="12">
        <f>(D290*128)+E290</f>
        <v>10882</v>
      </c>
      <c r="H290" s="12">
        <v>11784</v>
      </c>
      <c r="I290" t="s" s="11">
        <f>H290&amp;" \ "&amp;$A290&amp;" - "&amp;B290&amp;" | "&amp;C290</f>
        <v>561</v>
      </c>
      <c r="J290" s="12">
        <f>IF(B290&lt;&gt;B289,1,0)</f>
        <v>0</v>
      </c>
      <c r="K290" s="12">
        <f>IF(MOD($A290,40)=1,1,0)</f>
        <v>0</v>
      </c>
    </row>
    <row r="291" ht="20.05" customHeight="1">
      <c r="A291" s="9">
        <v>289</v>
      </c>
      <c r="B291" t="s" s="10">
        <v>507</v>
      </c>
      <c r="C291" t="s" s="11">
        <v>562</v>
      </c>
      <c r="D291" s="12">
        <v>85</v>
      </c>
      <c r="E291" s="12">
        <v>2</v>
      </c>
      <c r="F291" s="12">
        <v>32</v>
      </c>
      <c r="G291" s="12">
        <f>(D291*128)+E291</f>
        <v>10882</v>
      </c>
      <c r="H291" s="12">
        <v>11825</v>
      </c>
      <c r="I291" t="s" s="11">
        <f>H291&amp;" \ "&amp;$A291&amp;" - "&amp;B291&amp;" | "&amp;C291</f>
        <v>563</v>
      </c>
      <c r="J291" s="12">
        <f>IF(B291&lt;&gt;B290,1,0)</f>
        <v>0</v>
      </c>
      <c r="K291" s="12">
        <f>IF(MOD($A291,40)=1,1,0)</f>
        <v>0</v>
      </c>
    </row>
    <row r="292" ht="20.05" customHeight="1">
      <c r="A292" s="9">
        <v>290</v>
      </c>
      <c r="B292" t="s" s="10">
        <v>507</v>
      </c>
      <c r="C292" t="s" s="11">
        <v>564</v>
      </c>
      <c r="D292" s="12">
        <v>85</v>
      </c>
      <c r="E292" s="12">
        <v>2</v>
      </c>
      <c r="F292" s="12">
        <v>33</v>
      </c>
      <c r="G292" s="12">
        <f>(D292*128)+E292</f>
        <v>10882</v>
      </c>
      <c r="H292" s="12">
        <v>11866</v>
      </c>
      <c r="I292" t="s" s="11">
        <f>H292&amp;" \ "&amp;$A292&amp;" - "&amp;B292&amp;" | "&amp;C292</f>
        <v>565</v>
      </c>
      <c r="J292" s="12">
        <f>IF(B292&lt;&gt;B291,1,0)</f>
        <v>0</v>
      </c>
      <c r="K292" s="12">
        <f>IF(MOD($A292,40)=1,1,0)</f>
        <v>0</v>
      </c>
    </row>
    <row r="293" ht="20.05" customHeight="1">
      <c r="A293" s="9">
        <v>291</v>
      </c>
      <c r="B293" t="s" s="10">
        <v>507</v>
      </c>
      <c r="C293" t="s" s="11">
        <v>566</v>
      </c>
      <c r="D293" s="12">
        <v>85</v>
      </c>
      <c r="E293" s="12">
        <v>2</v>
      </c>
      <c r="F293" s="12">
        <v>34</v>
      </c>
      <c r="G293" s="12">
        <f>(D293*128)+E293</f>
        <v>10882</v>
      </c>
      <c r="H293" s="12">
        <v>11907</v>
      </c>
      <c r="I293" t="s" s="11">
        <f>H293&amp;" \ "&amp;$A293&amp;" - "&amp;B293&amp;" | "&amp;C293</f>
        <v>567</v>
      </c>
      <c r="J293" s="12">
        <f>IF(B293&lt;&gt;B292,1,0)</f>
        <v>0</v>
      </c>
      <c r="K293" s="12">
        <f>IF(MOD($A293,40)=1,1,0)</f>
        <v>0</v>
      </c>
    </row>
    <row r="294" ht="20.05" customHeight="1">
      <c r="A294" s="9">
        <v>292</v>
      </c>
      <c r="B294" t="s" s="10">
        <v>507</v>
      </c>
      <c r="C294" t="s" s="11">
        <v>81</v>
      </c>
      <c r="D294" s="12">
        <v>85</v>
      </c>
      <c r="E294" s="12">
        <v>2</v>
      </c>
      <c r="F294" s="12">
        <v>35</v>
      </c>
      <c r="G294" s="12">
        <f>(D294*128)+E294</f>
        <v>10882</v>
      </c>
      <c r="H294" s="12">
        <v>11949</v>
      </c>
      <c r="I294" t="s" s="11">
        <f>H294&amp;" \ "&amp;$A294&amp;" - "&amp;B294&amp;" | "&amp;C294</f>
        <v>568</v>
      </c>
      <c r="J294" s="12">
        <f>IF(B294&lt;&gt;B293,1,0)</f>
        <v>0</v>
      </c>
      <c r="K294" s="12">
        <f>IF(MOD($A294,40)=1,1,0)</f>
        <v>0</v>
      </c>
    </row>
    <row r="295" ht="20.05" customHeight="1">
      <c r="A295" s="9">
        <v>293</v>
      </c>
      <c r="B295" t="s" s="10">
        <v>507</v>
      </c>
      <c r="C295" t="s" s="11">
        <v>81</v>
      </c>
      <c r="D295" s="12">
        <v>85</v>
      </c>
      <c r="E295" s="12">
        <v>2</v>
      </c>
      <c r="F295" s="12">
        <v>36</v>
      </c>
      <c r="G295" s="12">
        <f>(D295*128)+E295</f>
        <v>10882</v>
      </c>
      <c r="H295" s="12">
        <v>11990</v>
      </c>
      <c r="I295" t="s" s="11">
        <f>H295&amp;" \ "&amp;$A295&amp;" - "&amp;B295&amp;" | "&amp;C295</f>
        <v>569</v>
      </c>
      <c r="J295" s="12">
        <f>IF(B295&lt;&gt;B294,1,0)</f>
        <v>0</v>
      </c>
      <c r="K295" s="12">
        <f>IF(MOD($A295,40)=1,1,0)</f>
        <v>0</v>
      </c>
    </row>
    <row r="296" ht="20.05" customHeight="1">
      <c r="A296" s="9">
        <v>294</v>
      </c>
      <c r="B296" t="s" s="10">
        <v>507</v>
      </c>
      <c r="C296" t="s" s="11">
        <v>81</v>
      </c>
      <c r="D296" s="12">
        <v>85</v>
      </c>
      <c r="E296" s="12">
        <v>2</v>
      </c>
      <c r="F296" s="12">
        <v>37</v>
      </c>
      <c r="G296" s="12">
        <f>(D296*128)+E296</f>
        <v>10882</v>
      </c>
      <c r="H296" s="12">
        <v>12031</v>
      </c>
      <c r="I296" t="s" s="11">
        <f>H296&amp;" \ "&amp;$A296&amp;" - "&amp;B296&amp;" | "&amp;C296</f>
        <v>570</v>
      </c>
      <c r="J296" s="12">
        <f>IF(B296&lt;&gt;B295,1,0)</f>
        <v>0</v>
      </c>
      <c r="K296" s="12">
        <f>IF(MOD($A296,40)=1,1,0)</f>
        <v>0</v>
      </c>
    </row>
    <row r="297" ht="20.05" customHeight="1">
      <c r="A297" s="9">
        <v>295</v>
      </c>
      <c r="B297" t="s" s="10">
        <v>507</v>
      </c>
      <c r="C297" t="s" s="11">
        <v>81</v>
      </c>
      <c r="D297" s="12">
        <v>85</v>
      </c>
      <c r="E297" s="12">
        <v>2</v>
      </c>
      <c r="F297" s="12">
        <v>38</v>
      </c>
      <c r="G297" s="12">
        <f>(D297*128)+E297</f>
        <v>10882</v>
      </c>
      <c r="H297" s="12">
        <v>12072</v>
      </c>
      <c r="I297" t="s" s="11">
        <f>H297&amp;" \ "&amp;$A297&amp;" - "&amp;B297&amp;" | "&amp;C297</f>
        <v>571</v>
      </c>
      <c r="J297" s="12">
        <f>IF(B297&lt;&gt;B296,1,0)</f>
        <v>0</v>
      </c>
      <c r="K297" s="12">
        <f>IF(MOD($A297,40)=1,1,0)</f>
        <v>0</v>
      </c>
    </row>
    <row r="298" ht="20.05" customHeight="1">
      <c r="A298" s="9">
        <v>296</v>
      </c>
      <c r="B298" t="s" s="10">
        <v>507</v>
      </c>
      <c r="C298" t="s" s="11">
        <v>81</v>
      </c>
      <c r="D298" s="12">
        <v>85</v>
      </c>
      <c r="E298" s="12">
        <v>2</v>
      </c>
      <c r="F298" s="12">
        <v>39</v>
      </c>
      <c r="G298" s="12">
        <f>(D298*128)+E298</f>
        <v>10882</v>
      </c>
      <c r="H298" s="12">
        <v>12113</v>
      </c>
      <c r="I298" t="s" s="11">
        <f>H298&amp;" \ "&amp;$A298&amp;" - "&amp;B298&amp;" | "&amp;C298</f>
        <v>572</v>
      </c>
      <c r="J298" s="12">
        <f>IF(B298&lt;&gt;B297,1,0)</f>
        <v>0</v>
      </c>
      <c r="K298" s="12">
        <f>IF(MOD($A298,40)=1,1,0)</f>
        <v>0</v>
      </c>
    </row>
    <row r="299" ht="20.05" customHeight="1">
      <c r="A299" s="9">
        <v>297</v>
      </c>
      <c r="B299" t="s" s="10">
        <v>573</v>
      </c>
      <c r="C299" t="s" s="11">
        <v>574</v>
      </c>
      <c r="D299" s="12">
        <v>85</v>
      </c>
      <c r="E299" s="12">
        <v>2</v>
      </c>
      <c r="F299" s="12">
        <v>40</v>
      </c>
      <c r="G299" s="12">
        <f>(D299*128)+E299</f>
        <v>10882</v>
      </c>
      <c r="H299" s="12">
        <v>12154</v>
      </c>
      <c r="I299" t="s" s="11">
        <f>H299&amp;" \ "&amp;$A299&amp;" - "&amp;B299&amp;" | "&amp;C299</f>
        <v>575</v>
      </c>
      <c r="J299" s="12">
        <f>IF(B299&lt;&gt;B298,1,0)</f>
        <v>1</v>
      </c>
      <c r="K299" s="12">
        <f>IF(MOD($A299,40)=1,1,0)</f>
        <v>0</v>
      </c>
    </row>
    <row r="300" ht="20.05" customHeight="1">
      <c r="A300" s="9">
        <v>298</v>
      </c>
      <c r="B300" t="s" s="10">
        <v>573</v>
      </c>
      <c r="C300" t="s" s="11">
        <v>576</v>
      </c>
      <c r="D300" s="12">
        <v>85</v>
      </c>
      <c r="E300" s="12">
        <v>2</v>
      </c>
      <c r="F300" s="12">
        <v>41</v>
      </c>
      <c r="G300" s="12">
        <f>(D300*128)+E300</f>
        <v>10882</v>
      </c>
      <c r="H300" s="12">
        <v>12195</v>
      </c>
      <c r="I300" t="s" s="11">
        <f>H300&amp;" \ "&amp;$A300&amp;" - "&amp;B300&amp;" | "&amp;C300</f>
        <v>577</v>
      </c>
      <c r="J300" s="12">
        <f>IF(B300&lt;&gt;B299,1,0)</f>
        <v>0</v>
      </c>
      <c r="K300" s="12">
        <f>IF(MOD($A300,40)=1,1,0)</f>
        <v>0</v>
      </c>
    </row>
    <row r="301" ht="20.05" customHeight="1">
      <c r="A301" s="9">
        <v>299</v>
      </c>
      <c r="B301" t="s" s="10">
        <v>573</v>
      </c>
      <c r="C301" t="s" s="11">
        <v>578</v>
      </c>
      <c r="D301" s="12">
        <v>85</v>
      </c>
      <c r="E301" s="12">
        <v>2</v>
      </c>
      <c r="F301" s="12">
        <v>42</v>
      </c>
      <c r="G301" s="12">
        <f>(D301*128)+E301</f>
        <v>10882</v>
      </c>
      <c r="H301" s="12">
        <v>12236</v>
      </c>
      <c r="I301" t="s" s="11">
        <f>H301&amp;" \ "&amp;$A301&amp;" - "&amp;B301&amp;" | "&amp;C301</f>
        <v>579</v>
      </c>
      <c r="J301" s="12">
        <f>IF(B301&lt;&gt;B300,1,0)</f>
        <v>0</v>
      </c>
      <c r="K301" s="12">
        <f>IF(MOD($A301,40)=1,1,0)</f>
        <v>0</v>
      </c>
    </row>
    <row r="302" ht="20.05" customHeight="1">
      <c r="A302" s="9">
        <v>300</v>
      </c>
      <c r="B302" t="s" s="10">
        <v>573</v>
      </c>
      <c r="C302" t="s" s="11">
        <v>580</v>
      </c>
      <c r="D302" s="12">
        <v>85</v>
      </c>
      <c r="E302" s="12">
        <v>2</v>
      </c>
      <c r="F302" s="12">
        <v>43</v>
      </c>
      <c r="G302" s="12">
        <f>(D302*128)+E302</f>
        <v>10882</v>
      </c>
      <c r="H302" s="12">
        <v>12277</v>
      </c>
      <c r="I302" t="s" s="11">
        <f>H302&amp;" \ "&amp;$A302&amp;" - "&amp;B302&amp;" | "&amp;C302</f>
        <v>581</v>
      </c>
      <c r="J302" s="12">
        <f>IF(B302&lt;&gt;B301,1,0)</f>
        <v>0</v>
      </c>
      <c r="K302" s="12">
        <f>IF(MOD($A302,40)=1,1,0)</f>
        <v>0</v>
      </c>
    </row>
    <row r="303" ht="20.05" customHeight="1">
      <c r="A303" s="9">
        <v>301</v>
      </c>
      <c r="B303" t="s" s="10">
        <v>573</v>
      </c>
      <c r="C303" t="s" s="11">
        <v>582</v>
      </c>
      <c r="D303" s="12">
        <v>85</v>
      </c>
      <c r="E303" s="12">
        <v>2</v>
      </c>
      <c r="F303" s="12">
        <v>44</v>
      </c>
      <c r="G303" s="12">
        <f>(D303*128)+E303</f>
        <v>10882</v>
      </c>
      <c r="H303" s="12">
        <v>12318</v>
      </c>
      <c r="I303" t="s" s="11">
        <f>H303&amp;" \ "&amp;$A303&amp;" - "&amp;B303&amp;" | "&amp;C303</f>
        <v>583</v>
      </c>
      <c r="J303" s="12">
        <f>IF(B303&lt;&gt;B302,1,0)</f>
        <v>0</v>
      </c>
      <c r="K303" s="12">
        <f>IF(MOD($A303,40)=1,1,0)</f>
        <v>0</v>
      </c>
    </row>
    <row r="304" ht="20.05" customHeight="1">
      <c r="A304" s="9">
        <v>302</v>
      </c>
      <c r="B304" t="s" s="10">
        <v>573</v>
      </c>
      <c r="C304" t="s" s="11">
        <v>584</v>
      </c>
      <c r="D304" s="12">
        <v>85</v>
      </c>
      <c r="E304" s="12">
        <v>2</v>
      </c>
      <c r="F304" s="12">
        <v>45</v>
      </c>
      <c r="G304" s="12">
        <f>(D304*128)+E304</f>
        <v>10882</v>
      </c>
      <c r="H304" s="12">
        <v>12359</v>
      </c>
      <c r="I304" t="s" s="11">
        <f>H304&amp;" \ "&amp;$A304&amp;" - "&amp;B304&amp;" | "&amp;C304</f>
        <v>585</v>
      </c>
      <c r="J304" s="12">
        <f>IF(B304&lt;&gt;B303,1,0)</f>
        <v>0</v>
      </c>
      <c r="K304" s="12">
        <f>IF(MOD($A304,40)=1,1,0)</f>
        <v>0</v>
      </c>
    </row>
    <row r="305" ht="20.05" customHeight="1">
      <c r="A305" s="9">
        <v>303</v>
      </c>
      <c r="B305" t="s" s="10">
        <v>573</v>
      </c>
      <c r="C305" t="s" s="11">
        <v>586</v>
      </c>
      <c r="D305" s="12">
        <v>85</v>
      </c>
      <c r="E305" s="12">
        <v>2</v>
      </c>
      <c r="F305" s="12">
        <v>46</v>
      </c>
      <c r="G305" s="12">
        <f>(D305*128)+E305</f>
        <v>10882</v>
      </c>
      <c r="H305" s="12">
        <v>12400</v>
      </c>
      <c r="I305" t="s" s="11">
        <f>H305&amp;" \ "&amp;$A305&amp;" - "&amp;B305&amp;" | "&amp;C305</f>
        <v>587</v>
      </c>
      <c r="J305" s="12">
        <f>IF(B305&lt;&gt;B304,1,0)</f>
        <v>0</v>
      </c>
      <c r="K305" s="12">
        <f>IF(MOD($A305,40)=1,1,0)</f>
        <v>0</v>
      </c>
    </row>
    <row r="306" ht="20.05" customHeight="1">
      <c r="A306" s="9">
        <v>304</v>
      </c>
      <c r="B306" t="s" s="10">
        <v>573</v>
      </c>
      <c r="C306" t="s" s="11">
        <v>588</v>
      </c>
      <c r="D306" s="12">
        <v>85</v>
      </c>
      <c r="E306" s="12">
        <v>2</v>
      </c>
      <c r="F306" s="12">
        <v>47</v>
      </c>
      <c r="G306" s="12">
        <f>(D306*128)+E306</f>
        <v>10882</v>
      </c>
      <c r="H306" s="12">
        <v>12441</v>
      </c>
      <c r="I306" t="s" s="11">
        <f>H306&amp;" \ "&amp;$A306&amp;" - "&amp;B306&amp;" | "&amp;C306</f>
        <v>589</v>
      </c>
      <c r="J306" s="12">
        <f>IF(B306&lt;&gt;B305,1,0)</f>
        <v>0</v>
      </c>
      <c r="K306" s="12">
        <f>IF(MOD($A306,40)=1,1,0)</f>
        <v>0</v>
      </c>
    </row>
    <row r="307" ht="20.05" customHeight="1">
      <c r="A307" s="9">
        <v>305</v>
      </c>
      <c r="B307" t="s" s="10">
        <v>573</v>
      </c>
      <c r="C307" t="s" s="11">
        <v>590</v>
      </c>
      <c r="D307" s="12">
        <v>85</v>
      </c>
      <c r="E307" s="12">
        <v>2</v>
      </c>
      <c r="F307" s="12">
        <v>48</v>
      </c>
      <c r="G307" s="12">
        <f>(D307*128)+E307</f>
        <v>10882</v>
      </c>
      <c r="H307" s="12">
        <v>12482</v>
      </c>
      <c r="I307" t="s" s="11">
        <f>H307&amp;" \ "&amp;$A307&amp;" - "&amp;B307&amp;" | "&amp;C307</f>
        <v>591</v>
      </c>
      <c r="J307" s="12">
        <f>IF(B307&lt;&gt;B306,1,0)</f>
        <v>0</v>
      </c>
      <c r="K307" s="12">
        <f>IF(MOD($A307,40)=1,1,0)</f>
        <v>0</v>
      </c>
    </row>
    <row r="308" ht="20.05" customHeight="1">
      <c r="A308" s="9">
        <v>306</v>
      </c>
      <c r="B308" t="s" s="10">
        <v>573</v>
      </c>
      <c r="C308" t="s" s="11">
        <v>592</v>
      </c>
      <c r="D308" s="12">
        <v>85</v>
      </c>
      <c r="E308" s="12">
        <v>2</v>
      </c>
      <c r="F308" s="12">
        <v>49</v>
      </c>
      <c r="G308" s="12">
        <f>(D308*128)+E308</f>
        <v>10882</v>
      </c>
      <c r="H308" s="12">
        <v>12523</v>
      </c>
      <c r="I308" t="s" s="11">
        <f>H308&amp;" \ "&amp;$A308&amp;" - "&amp;B308&amp;" | "&amp;C308</f>
        <v>593</v>
      </c>
      <c r="J308" s="12">
        <f>IF(B308&lt;&gt;B307,1,0)</f>
        <v>0</v>
      </c>
      <c r="K308" s="12">
        <f>IF(MOD($A308,40)=1,1,0)</f>
        <v>0</v>
      </c>
    </row>
    <row r="309" ht="20.05" customHeight="1">
      <c r="A309" s="9">
        <v>307</v>
      </c>
      <c r="B309" t="s" s="10">
        <v>573</v>
      </c>
      <c r="C309" t="s" s="11">
        <v>594</v>
      </c>
      <c r="D309" s="12">
        <v>85</v>
      </c>
      <c r="E309" s="12">
        <v>2</v>
      </c>
      <c r="F309" s="12">
        <v>50</v>
      </c>
      <c r="G309" s="12">
        <f>(D309*128)+E309</f>
        <v>10882</v>
      </c>
      <c r="H309" s="12">
        <v>12564</v>
      </c>
      <c r="I309" t="s" s="11">
        <f>H309&amp;" \ "&amp;$A309&amp;" - "&amp;B309&amp;" | "&amp;C309</f>
        <v>595</v>
      </c>
      <c r="J309" s="12">
        <f>IF(B309&lt;&gt;B308,1,0)</f>
        <v>0</v>
      </c>
      <c r="K309" s="12">
        <f>IF(MOD($A309,40)=1,1,0)</f>
        <v>0</v>
      </c>
    </row>
    <row r="310" ht="20.05" customHeight="1">
      <c r="A310" s="9">
        <v>308</v>
      </c>
      <c r="B310" t="s" s="10">
        <v>573</v>
      </c>
      <c r="C310" t="s" s="11">
        <v>596</v>
      </c>
      <c r="D310" s="12">
        <v>85</v>
      </c>
      <c r="E310" s="12">
        <v>2</v>
      </c>
      <c r="F310" s="12">
        <v>51</v>
      </c>
      <c r="G310" s="12">
        <f>(D310*128)+E310</f>
        <v>10882</v>
      </c>
      <c r="H310" s="12">
        <v>12605</v>
      </c>
      <c r="I310" t="s" s="11">
        <f>H310&amp;" \ "&amp;$A310&amp;" - "&amp;B310&amp;" | "&amp;C310</f>
        <v>597</v>
      </c>
      <c r="J310" s="12">
        <f>IF(B310&lt;&gt;B309,1,0)</f>
        <v>0</v>
      </c>
      <c r="K310" s="12">
        <f>IF(MOD($A310,40)=1,1,0)</f>
        <v>0</v>
      </c>
    </row>
    <row r="311" ht="20.05" customHeight="1">
      <c r="A311" s="9">
        <v>309</v>
      </c>
      <c r="B311" t="s" s="10">
        <v>573</v>
      </c>
      <c r="C311" t="s" s="11">
        <v>598</v>
      </c>
      <c r="D311" s="12">
        <v>85</v>
      </c>
      <c r="E311" s="12">
        <v>2</v>
      </c>
      <c r="F311" s="12">
        <v>52</v>
      </c>
      <c r="G311" s="12">
        <f>(D311*128)+E311</f>
        <v>10882</v>
      </c>
      <c r="H311" s="12">
        <v>12647</v>
      </c>
      <c r="I311" t="s" s="11">
        <f>H311&amp;" \ "&amp;$A311&amp;" - "&amp;B311&amp;" | "&amp;C311</f>
        <v>599</v>
      </c>
      <c r="J311" s="12">
        <f>IF(B311&lt;&gt;B310,1,0)</f>
        <v>0</v>
      </c>
      <c r="K311" s="12">
        <f>IF(MOD($A311,40)=1,1,0)</f>
        <v>0</v>
      </c>
    </row>
    <row r="312" ht="20.05" customHeight="1">
      <c r="A312" s="9">
        <v>310</v>
      </c>
      <c r="B312" t="s" s="10">
        <v>573</v>
      </c>
      <c r="C312" t="s" s="11">
        <v>600</v>
      </c>
      <c r="D312" s="12">
        <v>85</v>
      </c>
      <c r="E312" s="12">
        <v>2</v>
      </c>
      <c r="F312" s="12">
        <v>53</v>
      </c>
      <c r="G312" s="12">
        <f>(D312*128)+E312</f>
        <v>10882</v>
      </c>
      <c r="H312" s="12">
        <v>12688</v>
      </c>
      <c r="I312" t="s" s="11">
        <f>H312&amp;" \ "&amp;$A312&amp;" - "&amp;B312&amp;" | "&amp;C312</f>
        <v>601</v>
      </c>
      <c r="J312" s="12">
        <f>IF(B312&lt;&gt;B311,1,0)</f>
        <v>0</v>
      </c>
      <c r="K312" s="12">
        <f>IF(MOD($A312,40)=1,1,0)</f>
        <v>0</v>
      </c>
    </row>
    <row r="313" ht="20.05" customHeight="1">
      <c r="A313" s="9">
        <v>311</v>
      </c>
      <c r="B313" t="s" s="10">
        <v>573</v>
      </c>
      <c r="C313" t="s" s="11">
        <v>602</v>
      </c>
      <c r="D313" s="12">
        <v>85</v>
      </c>
      <c r="E313" s="12">
        <v>2</v>
      </c>
      <c r="F313" s="12">
        <v>54</v>
      </c>
      <c r="G313" s="12">
        <f>(D313*128)+E313</f>
        <v>10882</v>
      </c>
      <c r="H313" s="12">
        <v>12729</v>
      </c>
      <c r="I313" t="s" s="11">
        <f>H313&amp;" \ "&amp;$A313&amp;" - "&amp;B313&amp;" | "&amp;C313</f>
        <v>603</v>
      </c>
      <c r="J313" s="12">
        <f>IF(B313&lt;&gt;B312,1,0)</f>
        <v>0</v>
      </c>
      <c r="K313" s="12">
        <f>IF(MOD($A313,40)=1,1,0)</f>
        <v>0</v>
      </c>
    </row>
    <row r="314" ht="20.05" customHeight="1">
      <c r="A314" s="9">
        <v>312</v>
      </c>
      <c r="B314" t="s" s="10">
        <v>573</v>
      </c>
      <c r="C314" t="s" s="11">
        <v>604</v>
      </c>
      <c r="D314" s="12">
        <v>85</v>
      </c>
      <c r="E314" s="12">
        <v>2</v>
      </c>
      <c r="F314" s="12">
        <v>55</v>
      </c>
      <c r="G314" s="12">
        <f>(D314*128)+E314</f>
        <v>10882</v>
      </c>
      <c r="H314" s="12">
        <v>12770</v>
      </c>
      <c r="I314" t="s" s="11">
        <f>H314&amp;" \ "&amp;$A314&amp;" - "&amp;B314&amp;" | "&amp;C314</f>
        <v>605</v>
      </c>
      <c r="J314" s="12">
        <f>IF(B314&lt;&gt;B313,1,0)</f>
        <v>0</v>
      </c>
      <c r="K314" s="12">
        <f>IF(MOD($A314,40)=1,1,0)</f>
        <v>0</v>
      </c>
    </row>
    <row r="315" ht="20.05" customHeight="1">
      <c r="A315" s="9">
        <v>313</v>
      </c>
      <c r="B315" t="s" s="10">
        <v>573</v>
      </c>
      <c r="C315" t="s" s="11">
        <v>606</v>
      </c>
      <c r="D315" s="12">
        <v>85</v>
      </c>
      <c r="E315" s="12">
        <v>2</v>
      </c>
      <c r="F315" s="12">
        <v>56</v>
      </c>
      <c r="G315" s="12">
        <f>(D315*128)+E315</f>
        <v>10882</v>
      </c>
      <c r="H315" s="12">
        <v>12811</v>
      </c>
      <c r="I315" t="s" s="11">
        <f>H315&amp;" \ "&amp;$A315&amp;" - "&amp;B315&amp;" | "&amp;C315</f>
        <v>607</v>
      </c>
      <c r="J315" s="12">
        <f>IF(B315&lt;&gt;B314,1,0)</f>
        <v>0</v>
      </c>
      <c r="K315" s="12">
        <f>IF(MOD($A315,40)=1,1,0)</f>
        <v>0</v>
      </c>
    </row>
    <row r="316" ht="20.05" customHeight="1">
      <c r="A316" s="9">
        <v>314</v>
      </c>
      <c r="B316" t="s" s="10">
        <v>573</v>
      </c>
      <c r="C316" t="s" s="11">
        <v>608</v>
      </c>
      <c r="D316" s="12">
        <v>85</v>
      </c>
      <c r="E316" s="12">
        <v>2</v>
      </c>
      <c r="F316" s="12">
        <v>57</v>
      </c>
      <c r="G316" s="12">
        <f>(D316*128)+E316</f>
        <v>10882</v>
      </c>
      <c r="H316" s="12">
        <v>12852</v>
      </c>
      <c r="I316" t="s" s="11">
        <f>H316&amp;" \ "&amp;$A316&amp;" - "&amp;B316&amp;" | "&amp;C316</f>
        <v>609</v>
      </c>
      <c r="J316" s="12">
        <f>IF(B316&lt;&gt;B315,1,0)</f>
        <v>0</v>
      </c>
      <c r="K316" s="12">
        <f>IF(MOD($A316,40)=1,1,0)</f>
        <v>0</v>
      </c>
    </row>
    <row r="317" ht="20.05" customHeight="1">
      <c r="A317" s="9">
        <v>315</v>
      </c>
      <c r="B317" t="s" s="10">
        <v>573</v>
      </c>
      <c r="C317" t="s" s="11">
        <v>610</v>
      </c>
      <c r="D317" s="12">
        <v>85</v>
      </c>
      <c r="E317" s="12">
        <v>2</v>
      </c>
      <c r="F317" s="12">
        <v>58</v>
      </c>
      <c r="G317" s="12">
        <f>(D317*128)+E317</f>
        <v>10882</v>
      </c>
      <c r="H317" s="12">
        <v>12893</v>
      </c>
      <c r="I317" t="s" s="11">
        <f>H317&amp;" \ "&amp;$A317&amp;" - "&amp;B317&amp;" | "&amp;C317</f>
        <v>611</v>
      </c>
      <c r="J317" s="12">
        <f>IF(B317&lt;&gt;B316,1,0)</f>
        <v>0</v>
      </c>
      <c r="K317" s="12">
        <f>IF(MOD($A317,40)=1,1,0)</f>
        <v>0</v>
      </c>
    </row>
    <row r="318" ht="20.05" customHeight="1">
      <c r="A318" s="9">
        <v>316</v>
      </c>
      <c r="B318" t="s" s="10">
        <v>573</v>
      </c>
      <c r="C318" t="s" s="11">
        <v>612</v>
      </c>
      <c r="D318" s="12">
        <v>85</v>
      </c>
      <c r="E318" s="12">
        <v>2</v>
      </c>
      <c r="F318" s="12">
        <v>59</v>
      </c>
      <c r="G318" s="12">
        <f>(D318*128)+E318</f>
        <v>10882</v>
      </c>
      <c r="H318" s="12">
        <v>12934</v>
      </c>
      <c r="I318" t="s" s="11">
        <f>H318&amp;" \ "&amp;$A318&amp;" - "&amp;B318&amp;" | "&amp;C318</f>
        <v>613</v>
      </c>
      <c r="J318" s="12">
        <f>IF(B318&lt;&gt;B317,1,0)</f>
        <v>0</v>
      </c>
      <c r="K318" s="12">
        <f>IF(MOD($A318,40)=1,1,0)</f>
        <v>0</v>
      </c>
    </row>
    <row r="319" ht="20.05" customHeight="1">
      <c r="A319" s="9">
        <v>317</v>
      </c>
      <c r="B319" t="s" s="10">
        <v>573</v>
      </c>
      <c r="C319" t="s" s="11">
        <v>614</v>
      </c>
      <c r="D319" s="12">
        <v>85</v>
      </c>
      <c r="E319" s="12">
        <v>2</v>
      </c>
      <c r="F319" s="12">
        <v>60</v>
      </c>
      <c r="G319" s="12">
        <f>(D319*128)+E319</f>
        <v>10882</v>
      </c>
      <c r="H319" s="12">
        <v>12975</v>
      </c>
      <c r="I319" t="s" s="11">
        <f>H319&amp;" \ "&amp;$A319&amp;" - "&amp;B319&amp;" | "&amp;C319</f>
        <v>615</v>
      </c>
      <c r="J319" s="12">
        <f>IF(B319&lt;&gt;B318,1,0)</f>
        <v>0</v>
      </c>
      <c r="K319" s="12">
        <f>IF(MOD($A319,40)=1,1,0)</f>
        <v>0</v>
      </c>
    </row>
    <row r="320" ht="20.05" customHeight="1">
      <c r="A320" s="9">
        <v>318</v>
      </c>
      <c r="B320" t="s" s="10">
        <v>573</v>
      </c>
      <c r="C320" t="s" s="11">
        <v>616</v>
      </c>
      <c r="D320" s="12">
        <v>85</v>
      </c>
      <c r="E320" s="12">
        <v>2</v>
      </c>
      <c r="F320" s="12">
        <v>61</v>
      </c>
      <c r="G320" s="12">
        <f>(D320*128)+E320</f>
        <v>10882</v>
      </c>
      <c r="H320" s="12">
        <v>13016</v>
      </c>
      <c r="I320" t="s" s="11">
        <f>H320&amp;" \ "&amp;$A320&amp;" - "&amp;B320&amp;" | "&amp;C320</f>
        <v>617</v>
      </c>
      <c r="J320" s="12">
        <f>IF(B320&lt;&gt;B319,1,0)</f>
        <v>0</v>
      </c>
      <c r="K320" s="12">
        <f>IF(MOD($A320,40)=1,1,0)</f>
        <v>0</v>
      </c>
    </row>
    <row r="321" ht="20.05" customHeight="1">
      <c r="A321" s="9">
        <v>319</v>
      </c>
      <c r="B321" t="s" s="10">
        <v>573</v>
      </c>
      <c r="C321" t="s" s="11">
        <v>618</v>
      </c>
      <c r="D321" s="12">
        <v>85</v>
      </c>
      <c r="E321" s="12">
        <v>2</v>
      </c>
      <c r="F321" s="12">
        <v>62</v>
      </c>
      <c r="G321" s="12">
        <f>(D321*128)+E321</f>
        <v>10882</v>
      </c>
      <c r="H321" s="12">
        <v>13057</v>
      </c>
      <c r="I321" t="s" s="11">
        <f>H321&amp;" \ "&amp;$A321&amp;" - "&amp;B321&amp;" | "&amp;C321</f>
        <v>619</v>
      </c>
      <c r="J321" s="12">
        <f>IF(B321&lt;&gt;B320,1,0)</f>
        <v>0</v>
      </c>
      <c r="K321" s="12">
        <f>IF(MOD($A321,40)=1,1,0)</f>
        <v>0</v>
      </c>
    </row>
    <row r="322" ht="20.05" customHeight="1">
      <c r="A322" s="9">
        <v>320</v>
      </c>
      <c r="B322" t="s" s="10">
        <v>573</v>
      </c>
      <c r="C322" t="s" s="11">
        <v>620</v>
      </c>
      <c r="D322" s="12">
        <v>85</v>
      </c>
      <c r="E322" s="12">
        <v>2</v>
      </c>
      <c r="F322" s="12">
        <v>63</v>
      </c>
      <c r="G322" s="12">
        <f>(D322*128)+E322</f>
        <v>10882</v>
      </c>
      <c r="H322" s="12">
        <v>13098</v>
      </c>
      <c r="I322" t="s" s="11">
        <f>H322&amp;" \ "&amp;$A322&amp;" - "&amp;B322&amp;" | "&amp;C322</f>
        <v>621</v>
      </c>
      <c r="J322" s="12">
        <f>IF(B322&lt;&gt;B321,1,0)</f>
        <v>0</v>
      </c>
      <c r="K322" s="12">
        <f>IF(MOD($A322,40)=1,1,0)</f>
        <v>0</v>
      </c>
    </row>
    <row r="323" ht="20.05" customHeight="1">
      <c r="A323" s="9">
        <v>321</v>
      </c>
      <c r="B323" t="s" s="10">
        <v>573</v>
      </c>
      <c r="C323" t="s" s="11">
        <v>622</v>
      </c>
      <c r="D323" s="12">
        <v>85</v>
      </c>
      <c r="E323" s="12">
        <v>2</v>
      </c>
      <c r="F323" s="12">
        <v>64</v>
      </c>
      <c r="G323" s="12">
        <f>(D323*128)+E323</f>
        <v>10882</v>
      </c>
      <c r="H323" s="12">
        <v>13139</v>
      </c>
      <c r="I323" t="s" s="11">
        <f>H323&amp;" \ "&amp;$A323&amp;" - "&amp;B323&amp;" | "&amp;C323</f>
        <v>623</v>
      </c>
      <c r="J323" s="12">
        <f>IF(B323&lt;&gt;B322,1,0)</f>
        <v>0</v>
      </c>
      <c r="K323" s="12">
        <f>IF(MOD($A323,40)=1,1,0)</f>
        <v>1</v>
      </c>
    </row>
    <row r="324" ht="20.05" customHeight="1">
      <c r="A324" s="9">
        <v>322</v>
      </c>
      <c r="B324" t="s" s="10">
        <v>573</v>
      </c>
      <c r="C324" t="s" s="11">
        <v>624</v>
      </c>
      <c r="D324" s="12">
        <v>85</v>
      </c>
      <c r="E324" s="12">
        <v>2</v>
      </c>
      <c r="F324" s="12">
        <v>65</v>
      </c>
      <c r="G324" s="12">
        <f>(D324*128)+E324</f>
        <v>10882</v>
      </c>
      <c r="H324" s="12">
        <v>13180</v>
      </c>
      <c r="I324" t="s" s="11">
        <f>H324&amp;" \ "&amp;$A324&amp;" - "&amp;B324&amp;" | "&amp;C324</f>
        <v>625</v>
      </c>
      <c r="J324" s="12">
        <f>IF(B324&lt;&gt;B323,1,0)</f>
        <v>0</v>
      </c>
      <c r="K324" s="12">
        <f>IF(MOD($A324,40)=1,1,0)</f>
        <v>0</v>
      </c>
    </row>
    <row r="325" ht="20.05" customHeight="1">
      <c r="A325" s="9">
        <v>323</v>
      </c>
      <c r="B325" t="s" s="10">
        <v>573</v>
      </c>
      <c r="C325" t="s" s="11">
        <v>626</v>
      </c>
      <c r="D325" s="12">
        <v>85</v>
      </c>
      <c r="E325" s="12">
        <v>2</v>
      </c>
      <c r="F325" s="12">
        <v>66</v>
      </c>
      <c r="G325" s="12">
        <f>(D325*128)+E325</f>
        <v>10882</v>
      </c>
      <c r="H325" s="12">
        <v>13221</v>
      </c>
      <c r="I325" t="s" s="11">
        <f>H325&amp;" \ "&amp;$A325&amp;" - "&amp;B325&amp;" | "&amp;C325</f>
        <v>627</v>
      </c>
      <c r="J325" s="12">
        <f>IF(B325&lt;&gt;B324,1,0)</f>
        <v>0</v>
      </c>
      <c r="K325" s="12">
        <f>IF(MOD($A325,40)=1,1,0)</f>
        <v>0</v>
      </c>
    </row>
    <row r="326" ht="20.05" customHeight="1">
      <c r="A326" s="9">
        <v>324</v>
      </c>
      <c r="B326" t="s" s="10">
        <v>573</v>
      </c>
      <c r="C326" t="s" s="11">
        <v>628</v>
      </c>
      <c r="D326" s="12">
        <v>85</v>
      </c>
      <c r="E326" s="12">
        <v>2</v>
      </c>
      <c r="F326" s="12">
        <v>67</v>
      </c>
      <c r="G326" s="12">
        <f>(D326*128)+E326</f>
        <v>10882</v>
      </c>
      <c r="H326" s="12">
        <v>13262</v>
      </c>
      <c r="I326" t="s" s="11">
        <f>H326&amp;" \ "&amp;$A326&amp;" - "&amp;B326&amp;" | "&amp;C326</f>
        <v>629</v>
      </c>
      <c r="J326" s="12">
        <f>IF(B326&lt;&gt;B325,1,0)</f>
        <v>0</v>
      </c>
      <c r="K326" s="12">
        <f>IF(MOD($A326,40)=1,1,0)</f>
        <v>0</v>
      </c>
    </row>
    <row r="327" ht="20.05" customHeight="1">
      <c r="A327" s="9">
        <v>325</v>
      </c>
      <c r="B327" t="s" s="10">
        <v>573</v>
      </c>
      <c r="C327" t="s" s="11">
        <v>630</v>
      </c>
      <c r="D327" s="12">
        <v>85</v>
      </c>
      <c r="E327" s="12">
        <v>2</v>
      </c>
      <c r="F327" s="12">
        <v>68</v>
      </c>
      <c r="G327" s="12">
        <f>(D327*128)+E327</f>
        <v>10882</v>
      </c>
      <c r="H327" s="12">
        <v>13303</v>
      </c>
      <c r="I327" t="s" s="11">
        <f>H327&amp;" \ "&amp;$A327&amp;" - "&amp;B327&amp;" | "&amp;C327</f>
        <v>631</v>
      </c>
      <c r="J327" s="12">
        <f>IF(B327&lt;&gt;B326,1,0)</f>
        <v>0</v>
      </c>
      <c r="K327" s="12">
        <f>IF(MOD($A327,40)=1,1,0)</f>
        <v>0</v>
      </c>
    </row>
    <row r="328" ht="20.05" customHeight="1">
      <c r="A328" s="9">
        <v>326</v>
      </c>
      <c r="B328" t="s" s="10">
        <v>573</v>
      </c>
      <c r="C328" t="s" s="11">
        <v>632</v>
      </c>
      <c r="D328" s="12">
        <v>85</v>
      </c>
      <c r="E328" s="12">
        <v>2</v>
      </c>
      <c r="F328" s="12">
        <v>69</v>
      </c>
      <c r="G328" s="12">
        <f>(D328*128)+E328</f>
        <v>10882</v>
      </c>
      <c r="H328" s="12">
        <v>13345</v>
      </c>
      <c r="I328" t="s" s="11">
        <f>H328&amp;" \ "&amp;$A328&amp;" - "&amp;B328&amp;" | "&amp;C328</f>
        <v>633</v>
      </c>
      <c r="J328" s="12">
        <f>IF(B328&lt;&gt;B327,1,0)</f>
        <v>0</v>
      </c>
      <c r="K328" s="12">
        <f>IF(MOD($A328,40)=1,1,0)</f>
        <v>0</v>
      </c>
    </row>
    <row r="329" ht="20.05" customHeight="1">
      <c r="A329" s="9">
        <v>327</v>
      </c>
      <c r="B329" t="s" s="10">
        <v>573</v>
      </c>
      <c r="C329" t="s" s="11">
        <v>634</v>
      </c>
      <c r="D329" s="12">
        <v>85</v>
      </c>
      <c r="E329" s="12">
        <v>2</v>
      </c>
      <c r="F329" s="12">
        <v>70</v>
      </c>
      <c r="G329" s="12">
        <f>(D329*128)+E329</f>
        <v>10882</v>
      </c>
      <c r="H329" s="12">
        <v>13386</v>
      </c>
      <c r="I329" t="s" s="11">
        <f>H329&amp;" \ "&amp;$A329&amp;" - "&amp;B329&amp;" | "&amp;C329</f>
        <v>635</v>
      </c>
      <c r="J329" s="12">
        <f>IF(B329&lt;&gt;B328,1,0)</f>
        <v>0</v>
      </c>
      <c r="K329" s="12">
        <f>IF(MOD($A329,40)=1,1,0)</f>
        <v>0</v>
      </c>
    </row>
    <row r="330" ht="20.05" customHeight="1">
      <c r="A330" s="9">
        <v>328</v>
      </c>
      <c r="B330" t="s" s="10">
        <v>573</v>
      </c>
      <c r="C330" t="s" s="11">
        <v>81</v>
      </c>
      <c r="D330" s="12">
        <v>85</v>
      </c>
      <c r="E330" s="12">
        <v>2</v>
      </c>
      <c r="F330" s="12">
        <v>71</v>
      </c>
      <c r="G330" s="12">
        <f>(D330*128)+E330</f>
        <v>10882</v>
      </c>
      <c r="H330" s="12">
        <v>13427</v>
      </c>
      <c r="I330" t="s" s="11">
        <f>H330&amp;" \ "&amp;$A330&amp;" - "&amp;B330&amp;" | "&amp;C330</f>
        <v>636</v>
      </c>
      <c r="J330" s="12">
        <f>IF(B330&lt;&gt;B329,1,0)</f>
        <v>0</v>
      </c>
      <c r="K330" s="12">
        <f>IF(MOD($A330,40)=1,1,0)</f>
        <v>0</v>
      </c>
    </row>
    <row r="331" ht="20.05" customHeight="1">
      <c r="A331" s="9">
        <v>329</v>
      </c>
      <c r="B331" t="s" s="10">
        <v>573</v>
      </c>
      <c r="C331" t="s" s="11">
        <v>81</v>
      </c>
      <c r="D331" s="12">
        <v>85</v>
      </c>
      <c r="E331" s="12">
        <v>2</v>
      </c>
      <c r="F331" s="12">
        <v>72</v>
      </c>
      <c r="G331" s="12">
        <f>(D331*128)+E331</f>
        <v>10882</v>
      </c>
      <c r="H331" s="12">
        <v>13468</v>
      </c>
      <c r="I331" t="s" s="11">
        <f>H331&amp;" \ "&amp;$A331&amp;" - "&amp;B331&amp;" | "&amp;C331</f>
        <v>637</v>
      </c>
      <c r="J331" s="12">
        <f>IF(B331&lt;&gt;B330,1,0)</f>
        <v>0</v>
      </c>
      <c r="K331" s="12">
        <f>IF(MOD($A331,40)=1,1,0)</f>
        <v>0</v>
      </c>
    </row>
    <row r="332" ht="20.05" customHeight="1">
      <c r="A332" s="9">
        <v>330</v>
      </c>
      <c r="B332" t="s" s="10">
        <v>573</v>
      </c>
      <c r="C332" t="s" s="11">
        <v>81</v>
      </c>
      <c r="D332" s="12">
        <v>85</v>
      </c>
      <c r="E332" s="12">
        <v>2</v>
      </c>
      <c r="F332" s="12">
        <v>73</v>
      </c>
      <c r="G332" s="12">
        <f>(D332*128)+E332</f>
        <v>10882</v>
      </c>
      <c r="H332" s="12">
        <v>13509</v>
      </c>
      <c r="I332" t="s" s="11">
        <f>H332&amp;" \ "&amp;$A332&amp;" - "&amp;B332&amp;" | "&amp;C332</f>
        <v>638</v>
      </c>
      <c r="J332" s="12">
        <f>IF(B332&lt;&gt;B331,1,0)</f>
        <v>0</v>
      </c>
      <c r="K332" s="12">
        <f>IF(MOD($A332,40)=1,1,0)</f>
        <v>0</v>
      </c>
    </row>
    <row r="333" ht="20.05" customHeight="1">
      <c r="A333" s="9">
        <v>331</v>
      </c>
      <c r="B333" t="s" s="10">
        <v>573</v>
      </c>
      <c r="C333" t="s" s="11">
        <v>81</v>
      </c>
      <c r="D333" s="12">
        <v>85</v>
      </c>
      <c r="E333" s="12">
        <v>2</v>
      </c>
      <c r="F333" s="12">
        <v>74</v>
      </c>
      <c r="G333" s="12">
        <f>(D333*128)+E333</f>
        <v>10882</v>
      </c>
      <c r="H333" s="12">
        <v>13550</v>
      </c>
      <c r="I333" t="s" s="11">
        <f>H333&amp;" \ "&amp;$A333&amp;" - "&amp;B333&amp;" | "&amp;C333</f>
        <v>639</v>
      </c>
      <c r="J333" s="12">
        <f>IF(B333&lt;&gt;B332,1,0)</f>
        <v>0</v>
      </c>
      <c r="K333" s="12">
        <f>IF(MOD($A333,40)=1,1,0)</f>
        <v>0</v>
      </c>
    </row>
    <row r="334" ht="20.05" customHeight="1">
      <c r="A334" s="9">
        <v>332</v>
      </c>
      <c r="B334" t="s" s="10">
        <v>573</v>
      </c>
      <c r="C334" t="s" s="11">
        <v>81</v>
      </c>
      <c r="D334" s="12">
        <v>85</v>
      </c>
      <c r="E334" s="12">
        <v>2</v>
      </c>
      <c r="F334" s="12">
        <v>75</v>
      </c>
      <c r="G334" s="12">
        <f>(D334*128)+E334</f>
        <v>10882</v>
      </c>
      <c r="H334" s="12">
        <v>13591</v>
      </c>
      <c r="I334" t="s" s="11">
        <f>H334&amp;" \ "&amp;$A334&amp;" - "&amp;B334&amp;" | "&amp;C334</f>
        <v>640</v>
      </c>
      <c r="J334" s="12">
        <f>IF(B334&lt;&gt;B333,1,0)</f>
        <v>0</v>
      </c>
      <c r="K334" s="12">
        <f>IF(MOD($A334,40)=1,1,0)</f>
        <v>0</v>
      </c>
    </row>
    <row r="335" ht="20.05" customHeight="1">
      <c r="A335" s="9">
        <v>333</v>
      </c>
      <c r="B335" t="s" s="10">
        <v>641</v>
      </c>
      <c r="C335" t="s" s="11">
        <v>642</v>
      </c>
      <c r="D335" s="12">
        <v>85</v>
      </c>
      <c r="E335" s="12">
        <v>2</v>
      </c>
      <c r="F335" s="12">
        <v>76</v>
      </c>
      <c r="G335" s="12">
        <f>(D335*128)+E335</f>
        <v>10882</v>
      </c>
      <c r="H335" s="12">
        <v>13632</v>
      </c>
      <c r="I335" t="s" s="11">
        <f>H335&amp;" \ "&amp;$A335&amp;" - "&amp;B335&amp;" | "&amp;C335</f>
        <v>643</v>
      </c>
      <c r="J335" s="12">
        <f>IF(B335&lt;&gt;B334,1,0)</f>
        <v>1</v>
      </c>
      <c r="K335" s="12">
        <f>IF(MOD($A335,40)=1,1,0)</f>
        <v>0</v>
      </c>
    </row>
    <row r="336" ht="20.05" customHeight="1">
      <c r="A336" s="9">
        <v>334</v>
      </c>
      <c r="B336" t="s" s="10">
        <v>641</v>
      </c>
      <c r="C336" t="s" s="11">
        <v>644</v>
      </c>
      <c r="D336" s="12">
        <v>85</v>
      </c>
      <c r="E336" s="12">
        <v>2</v>
      </c>
      <c r="F336" s="12">
        <v>77</v>
      </c>
      <c r="G336" s="12">
        <f>(D336*128)+E336</f>
        <v>10882</v>
      </c>
      <c r="H336" s="12">
        <v>13673</v>
      </c>
      <c r="I336" t="s" s="11">
        <f>H336&amp;" \ "&amp;$A336&amp;" - "&amp;B336&amp;" | "&amp;C336</f>
        <v>645</v>
      </c>
      <c r="J336" s="12">
        <f>IF(B336&lt;&gt;B335,1,0)</f>
        <v>0</v>
      </c>
      <c r="K336" s="12">
        <f>IF(MOD($A336,40)=1,1,0)</f>
        <v>0</v>
      </c>
    </row>
    <row r="337" ht="20.05" customHeight="1">
      <c r="A337" s="9">
        <v>335</v>
      </c>
      <c r="B337" t="s" s="10">
        <v>641</v>
      </c>
      <c r="C337" t="s" s="11">
        <v>646</v>
      </c>
      <c r="D337" s="12">
        <v>85</v>
      </c>
      <c r="E337" s="12">
        <v>2</v>
      </c>
      <c r="F337" s="12">
        <v>78</v>
      </c>
      <c r="G337" s="12">
        <f>(D337*128)+E337</f>
        <v>10882</v>
      </c>
      <c r="H337" s="12">
        <v>13714</v>
      </c>
      <c r="I337" t="s" s="11">
        <f>H337&amp;" \ "&amp;$A337&amp;" - "&amp;B337&amp;" | "&amp;C337</f>
        <v>647</v>
      </c>
      <c r="J337" s="12">
        <f>IF(B337&lt;&gt;B336,1,0)</f>
        <v>0</v>
      </c>
      <c r="K337" s="12">
        <f>IF(MOD($A337,40)=1,1,0)</f>
        <v>0</v>
      </c>
    </row>
    <row r="338" ht="20.05" customHeight="1">
      <c r="A338" s="9">
        <v>336</v>
      </c>
      <c r="B338" t="s" s="10">
        <v>641</v>
      </c>
      <c r="C338" t="s" s="11">
        <v>648</v>
      </c>
      <c r="D338" s="12">
        <v>85</v>
      </c>
      <c r="E338" s="12">
        <v>2</v>
      </c>
      <c r="F338" s="12">
        <v>79</v>
      </c>
      <c r="G338" s="12">
        <f>(D338*128)+E338</f>
        <v>10882</v>
      </c>
      <c r="H338" s="12">
        <v>13755</v>
      </c>
      <c r="I338" t="s" s="11">
        <f>H338&amp;" \ "&amp;$A338&amp;" - "&amp;B338&amp;" | "&amp;C338</f>
        <v>649</v>
      </c>
      <c r="J338" s="12">
        <f>IF(B338&lt;&gt;B337,1,0)</f>
        <v>0</v>
      </c>
      <c r="K338" s="12">
        <f>IF(MOD($A338,40)=1,1,0)</f>
        <v>0</v>
      </c>
    </row>
    <row r="339" ht="20.05" customHeight="1">
      <c r="A339" s="9">
        <v>337</v>
      </c>
      <c r="B339" t="s" s="10">
        <v>641</v>
      </c>
      <c r="C339" t="s" s="11">
        <v>650</v>
      </c>
      <c r="D339" s="12">
        <v>85</v>
      </c>
      <c r="E339" s="12">
        <v>2</v>
      </c>
      <c r="F339" s="12">
        <v>80</v>
      </c>
      <c r="G339" s="12">
        <f>(D339*128)+E339</f>
        <v>10882</v>
      </c>
      <c r="H339" s="12">
        <v>13796</v>
      </c>
      <c r="I339" t="s" s="11">
        <f>H339&amp;" \ "&amp;$A339&amp;" - "&amp;B339&amp;" | "&amp;C339</f>
        <v>651</v>
      </c>
      <c r="J339" s="12">
        <f>IF(B339&lt;&gt;B338,1,0)</f>
        <v>0</v>
      </c>
      <c r="K339" s="12">
        <f>IF(MOD($A339,40)=1,1,0)</f>
        <v>0</v>
      </c>
    </row>
    <row r="340" ht="20.05" customHeight="1">
      <c r="A340" s="9">
        <v>338</v>
      </c>
      <c r="B340" t="s" s="10">
        <v>641</v>
      </c>
      <c r="C340" t="s" s="11">
        <v>652</v>
      </c>
      <c r="D340" s="12">
        <v>85</v>
      </c>
      <c r="E340" s="12">
        <v>2</v>
      </c>
      <c r="F340" s="12">
        <v>81</v>
      </c>
      <c r="G340" s="12">
        <f>(D340*128)+E340</f>
        <v>10882</v>
      </c>
      <c r="H340" s="12">
        <v>13837</v>
      </c>
      <c r="I340" t="s" s="11">
        <f>H340&amp;" \ "&amp;$A340&amp;" - "&amp;B340&amp;" | "&amp;C340</f>
        <v>653</v>
      </c>
      <c r="J340" s="12">
        <f>IF(B340&lt;&gt;B339,1,0)</f>
        <v>0</v>
      </c>
      <c r="K340" s="12">
        <f>IF(MOD($A340,40)=1,1,0)</f>
        <v>0</v>
      </c>
    </row>
    <row r="341" ht="20.05" customHeight="1">
      <c r="A341" s="9">
        <v>339</v>
      </c>
      <c r="B341" t="s" s="10">
        <v>641</v>
      </c>
      <c r="C341" t="s" s="11">
        <v>654</v>
      </c>
      <c r="D341" s="12">
        <v>85</v>
      </c>
      <c r="E341" s="12">
        <v>2</v>
      </c>
      <c r="F341" s="12">
        <v>82</v>
      </c>
      <c r="G341" s="12">
        <f>(D341*128)+E341</f>
        <v>10882</v>
      </c>
      <c r="H341" s="12">
        <v>13878</v>
      </c>
      <c r="I341" t="s" s="11">
        <f>H341&amp;" \ "&amp;$A341&amp;" - "&amp;B341&amp;" | "&amp;C341</f>
        <v>655</v>
      </c>
      <c r="J341" s="12">
        <f>IF(B341&lt;&gt;B340,1,0)</f>
        <v>0</v>
      </c>
      <c r="K341" s="12">
        <f>IF(MOD($A341,40)=1,1,0)</f>
        <v>0</v>
      </c>
    </row>
    <row r="342" ht="20.05" customHeight="1">
      <c r="A342" s="9">
        <v>340</v>
      </c>
      <c r="B342" t="s" s="10">
        <v>641</v>
      </c>
      <c r="C342" t="s" s="11">
        <v>656</v>
      </c>
      <c r="D342" s="12">
        <v>85</v>
      </c>
      <c r="E342" s="12">
        <v>2</v>
      </c>
      <c r="F342" s="12">
        <v>83</v>
      </c>
      <c r="G342" s="12">
        <f>(D342*128)+E342</f>
        <v>10882</v>
      </c>
      <c r="H342" s="12">
        <v>13919</v>
      </c>
      <c r="I342" t="s" s="11">
        <f>H342&amp;" \ "&amp;$A342&amp;" - "&amp;B342&amp;" | "&amp;C342</f>
        <v>657</v>
      </c>
      <c r="J342" s="12">
        <f>IF(B342&lt;&gt;B341,1,0)</f>
        <v>0</v>
      </c>
      <c r="K342" s="12">
        <f>IF(MOD($A342,40)=1,1,0)</f>
        <v>0</v>
      </c>
    </row>
    <row r="343" ht="20.05" customHeight="1">
      <c r="A343" s="9">
        <v>341</v>
      </c>
      <c r="B343" t="s" s="10">
        <v>641</v>
      </c>
      <c r="C343" t="s" s="11">
        <v>658</v>
      </c>
      <c r="D343" s="12">
        <v>85</v>
      </c>
      <c r="E343" s="12">
        <v>2</v>
      </c>
      <c r="F343" s="12">
        <v>84</v>
      </c>
      <c r="G343" s="12">
        <f>(D343*128)+E343</f>
        <v>10882</v>
      </c>
      <c r="H343" s="12">
        <v>13960</v>
      </c>
      <c r="I343" t="s" s="11">
        <f>H343&amp;" \ "&amp;$A343&amp;" - "&amp;B343&amp;" | "&amp;C343</f>
        <v>659</v>
      </c>
      <c r="J343" s="12">
        <f>IF(B343&lt;&gt;B342,1,0)</f>
        <v>0</v>
      </c>
      <c r="K343" s="12">
        <f>IF(MOD($A343,40)=1,1,0)</f>
        <v>0</v>
      </c>
    </row>
    <row r="344" ht="20.05" customHeight="1">
      <c r="A344" s="9">
        <v>342</v>
      </c>
      <c r="B344" t="s" s="10">
        <v>641</v>
      </c>
      <c r="C344" t="s" s="11">
        <v>660</v>
      </c>
      <c r="D344" s="12">
        <v>85</v>
      </c>
      <c r="E344" s="12">
        <v>2</v>
      </c>
      <c r="F344" s="12">
        <v>85</v>
      </c>
      <c r="G344" s="12">
        <f>(D344*128)+E344</f>
        <v>10882</v>
      </c>
      <c r="H344" s="12">
        <v>14002</v>
      </c>
      <c r="I344" t="s" s="11">
        <f>H344&amp;" \ "&amp;$A344&amp;" - "&amp;B344&amp;" | "&amp;C344</f>
        <v>661</v>
      </c>
      <c r="J344" s="12">
        <f>IF(B344&lt;&gt;B343,1,0)</f>
        <v>0</v>
      </c>
      <c r="K344" s="12">
        <f>IF(MOD($A344,40)=1,1,0)</f>
        <v>0</v>
      </c>
    </row>
    <row r="345" ht="20.05" customHeight="1">
      <c r="A345" s="9">
        <v>343</v>
      </c>
      <c r="B345" t="s" s="10">
        <v>641</v>
      </c>
      <c r="C345" t="s" s="11">
        <v>662</v>
      </c>
      <c r="D345" s="12">
        <v>85</v>
      </c>
      <c r="E345" s="12">
        <v>2</v>
      </c>
      <c r="F345" s="12">
        <v>86</v>
      </c>
      <c r="G345" s="12">
        <f>(D345*128)+E345</f>
        <v>10882</v>
      </c>
      <c r="H345" s="12">
        <v>14043</v>
      </c>
      <c r="I345" t="s" s="11">
        <f>H345&amp;" \ "&amp;$A345&amp;" - "&amp;B345&amp;" | "&amp;C345</f>
        <v>663</v>
      </c>
      <c r="J345" s="12">
        <f>IF(B345&lt;&gt;B344,1,0)</f>
        <v>0</v>
      </c>
      <c r="K345" s="12">
        <f>IF(MOD($A345,40)=1,1,0)</f>
        <v>0</v>
      </c>
    </row>
    <row r="346" ht="20.05" customHeight="1">
      <c r="A346" s="9">
        <v>344</v>
      </c>
      <c r="B346" t="s" s="10">
        <v>641</v>
      </c>
      <c r="C346" t="s" s="11">
        <v>664</v>
      </c>
      <c r="D346" s="12">
        <v>85</v>
      </c>
      <c r="E346" s="12">
        <v>2</v>
      </c>
      <c r="F346" s="12">
        <v>87</v>
      </c>
      <c r="G346" s="12">
        <f>(D346*128)+E346</f>
        <v>10882</v>
      </c>
      <c r="H346" s="12">
        <v>14084</v>
      </c>
      <c r="I346" t="s" s="11">
        <f>H346&amp;" \ "&amp;$A346&amp;" - "&amp;B346&amp;" | "&amp;C346</f>
        <v>665</v>
      </c>
      <c r="J346" s="12">
        <f>IF(B346&lt;&gt;B345,1,0)</f>
        <v>0</v>
      </c>
      <c r="K346" s="12">
        <f>IF(MOD($A346,40)=1,1,0)</f>
        <v>0</v>
      </c>
    </row>
    <row r="347" ht="20.05" customHeight="1">
      <c r="A347" s="9">
        <v>345</v>
      </c>
      <c r="B347" t="s" s="10">
        <v>641</v>
      </c>
      <c r="C347" t="s" s="11">
        <v>666</v>
      </c>
      <c r="D347" s="12">
        <v>85</v>
      </c>
      <c r="E347" s="12">
        <v>2</v>
      </c>
      <c r="F347" s="12">
        <v>88</v>
      </c>
      <c r="G347" s="12">
        <f>(D347*128)+E347</f>
        <v>10882</v>
      </c>
      <c r="H347" s="12">
        <v>14125</v>
      </c>
      <c r="I347" t="s" s="11">
        <f>H347&amp;" \ "&amp;$A347&amp;" - "&amp;B347&amp;" | "&amp;C347</f>
        <v>667</v>
      </c>
      <c r="J347" s="12">
        <f>IF(B347&lt;&gt;B346,1,0)</f>
        <v>0</v>
      </c>
      <c r="K347" s="12">
        <f>IF(MOD($A347,40)=1,1,0)</f>
        <v>0</v>
      </c>
    </row>
    <row r="348" ht="20.05" customHeight="1">
      <c r="A348" s="9">
        <v>346</v>
      </c>
      <c r="B348" t="s" s="10">
        <v>641</v>
      </c>
      <c r="C348" t="s" s="11">
        <v>668</v>
      </c>
      <c r="D348" s="12">
        <v>85</v>
      </c>
      <c r="E348" s="12">
        <v>2</v>
      </c>
      <c r="F348" s="12">
        <v>89</v>
      </c>
      <c r="G348" s="12">
        <f>(D348*128)+E348</f>
        <v>10882</v>
      </c>
      <c r="H348" s="12">
        <v>14166</v>
      </c>
      <c r="I348" t="s" s="11">
        <f>H348&amp;" \ "&amp;$A348&amp;" - "&amp;B348&amp;" | "&amp;C348</f>
        <v>669</v>
      </c>
      <c r="J348" s="12">
        <f>IF(B348&lt;&gt;B347,1,0)</f>
        <v>0</v>
      </c>
      <c r="K348" s="12">
        <f>IF(MOD($A348,40)=1,1,0)</f>
        <v>0</v>
      </c>
    </row>
    <row r="349" ht="20.05" customHeight="1">
      <c r="A349" s="9">
        <v>347</v>
      </c>
      <c r="B349" t="s" s="10">
        <v>641</v>
      </c>
      <c r="C349" t="s" s="11">
        <v>670</v>
      </c>
      <c r="D349" s="12">
        <v>85</v>
      </c>
      <c r="E349" s="12">
        <v>2</v>
      </c>
      <c r="F349" s="12">
        <v>90</v>
      </c>
      <c r="G349" s="12">
        <f>(D349*128)+E349</f>
        <v>10882</v>
      </c>
      <c r="H349" s="12">
        <v>14207</v>
      </c>
      <c r="I349" t="s" s="11">
        <f>H349&amp;" \ "&amp;$A349&amp;" - "&amp;B349&amp;" | "&amp;C349</f>
        <v>671</v>
      </c>
      <c r="J349" s="12">
        <f>IF(B349&lt;&gt;B348,1,0)</f>
        <v>0</v>
      </c>
      <c r="K349" s="12">
        <f>IF(MOD($A349,40)=1,1,0)</f>
        <v>0</v>
      </c>
    </row>
    <row r="350" ht="20.05" customHeight="1">
      <c r="A350" s="9">
        <v>348</v>
      </c>
      <c r="B350" t="s" s="10">
        <v>641</v>
      </c>
      <c r="C350" t="s" s="11">
        <v>672</v>
      </c>
      <c r="D350" s="12">
        <v>85</v>
      </c>
      <c r="E350" s="12">
        <v>2</v>
      </c>
      <c r="F350" s="12">
        <v>91</v>
      </c>
      <c r="G350" s="12">
        <f>(D350*128)+E350</f>
        <v>10882</v>
      </c>
      <c r="H350" s="12">
        <v>14248</v>
      </c>
      <c r="I350" t="s" s="11">
        <f>H350&amp;" \ "&amp;$A350&amp;" - "&amp;B350&amp;" | "&amp;C350</f>
        <v>673</v>
      </c>
      <c r="J350" s="12">
        <f>IF(B350&lt;&gt;B349,1,0)</f>
        <v>0</v>
      </c>
      <c r="K350" s="12">
        <f>IF(MOD($A350,40)=1,1,0)</f>
        <v>0</v>
      </c>
    </row>
    <row r="351" ht="20.05" customHeight="1">
      <c r="A351" s="9">
        <v>349</v>
      </c>
      <c r="B351" t="s" s="10">
        <v>641</v>
      </c>
      <c r="C351" t="s" s="11">
        <v>672</v>
      </c>
      <c r="D351" s="12">
        <v>85</v>
      </c>
      <c r="E351" s="12">
        <v>2</v>
      </c>
      <c r="F351" s="12">
        <v>92</v>
      </c>
      <c r="G351" s="12">
        <f>(D351*128)+E351</f>
        <v>10882</v>
      </c>
      <c r="H351" s="12">
        <v>14289</v>
      </c>
      <c r="I351" t="s" s="11">
        <f>H351&amp;" \ "&amp;$A351&amp;" - "&amp;B351&amp;" | "&amp;C351</f>
        <v>674</v>
      </c>
      <c r="J351" s="12">
        <f>IF(B351&lt;&gt;B350,1,0)</f>
        <v>0</v>
      </c>
      <c r="K351" s="12">
        <f>IF(MOD($A351,40)=1,1,0)</f>
        <v>0</v>
      </c>
    </row>
    <row r="352" ht="20.05" customHeight="1">
      <c r="A352" s="9">
        <v>350</v>
      </c>
      <c r="B352" t="s" s="10">
        <v>641</v>
      </c>
      <c r="C352" t="s" s="11">
        <v>672</v>
      </c>
      <c r="D352" s="12">
        <v>85</v>
      </c>
      <c r="E352" s="12">
        <v>2</v>
      </c>
      <c r="F352" s="12">
        <v>93</v>
      </c>
      <c r="G352" s="12">
        <f>(D352*128)+E352</f>
        <v>10882</v>
      </c>
      <c r="H352" s="12">
        <v>14330</v>
      </c>
      <c r="I352" t="s" s="11">
        <f>H352&amp;" \ "&amp;$A352&amp;" - "&amp;B352&amp;" | "&amp;C352</f>
        <v>675</v>
      </c>
      <c r="J352" s="12">
        <f>IF(B352&lt;&gt;B351,1,0)</f>
        <v>0</v>
      </c>
      <c r="K352" s="12">
        <f>IF(MOD($A352,40)=1,1,0)</f>
        <v>0</v>
      </c>
    </row>
    <row r="353" ht="20.05" customHeight="1">
      <c r="A353" s="9">
        <v>351</v>
      </c>
      <c r="B353" t="s" s="10">
        <v>641</v>
      </c>
      <c r="C353" t="s" s="11">
        <v>672</v>
      </c>
      <c r="D353" s="12">
        <v>85</v>
      </c>
      <c r="E353" s="12">
        <v>2</v>
      </c>
      <c r="F353" s="12">
        <v>94</v>
      </c>
      <c r="G353" s="12">
        <f>(D353*128)+E353</f>
        <v>10882</v>
      </c>
      <c r="H353" s="12">
        <v>14371</v>
      </c>
      <c r="I353" t="s" s="11">
        <f>H353&amp;" \ "&amp;$A353&amp;" - "&amp;B353&amp;" | "&amp;C353</f>
        <v>676</v>
      </c>
      <c r="J353" s="12">
        <f>IF(B353&lt;&gt;B352,1,0)</f>
        <v>0</v>
      </c>
      <c r="K353" s="12">
        <f>IF(MOD($A353,40)=1,1,0)</f>
        <v>0</v>
      </c>
    </row>
    <row r="354" ht="20.05" customHeight="1">
      <c r="A354" s="9">
        <v>352</v>
      </c>
      <c r="B354" t="s" s="10">
        <v>641</v>
      </c>
      <c r="C354" t="s" s="11">
        <v>672</v>
      </c>
      <c r="D354" s="12">
        <v>85</v>
      </c>
      <c r="E354" s="12">
        <v>2</v>
      </c>
      <c r="F354" s="12">
        <v>95</v>
      </c>
      <c r="G354" s="12">
        <f>(D354*128)+E354</f>
        <v>10882</v>
      </c>
      <c r="H354" s="12">
        <v>14412</v>
      </c>
      <c r="I354" t="s" s="11">
        <f>H354&amp;" \ "&amp;$A354&amp;" - "&amp;B354&amp;" | "&amp;C354</f>
        <v>677</v>
      </c>
      <c r="J354" s="12">
        <f>IF(B354&lt;&gt;B353,1,0)</f>
        <v>0</v>
      </c>
      <c r="K354" s="12">
        <f>IF(MOD($A354,40)=1,1,0)</f>
        <v>0</v>
      </c>
    </row>
    <row r="355" ht="20.05" customHeight="1">
      <c r="A355" s="9">
        <v>353</v>
      </c>
      <c r="B355" t="s" s="10">
        <v>641</v>
      </c>
      <c r="C355" t="s" s="11">
        <v>672</v>
      </c>
      <c r="D355" s="12">
        <v>85</v>
      </c>
      <c r="E355" s="12">
        <v>2</v>
      </c>
      <c r="F355" s="12">
        <v>96</v>
      </c>
      <c r="G355" s="12">
        <f>(D355*128)+E355</f>
        <v>10882</v>
      </c>
      <c r="H355" s="12">
        <v>14453</v>
      </c>
      <c r="I355" t="s" s="11">
        <f>H355&amp;" \ "&amp;$A355&amp;" - "&amp;B355&amp;" | "&amp;C355</f>
        <v>678</v>
      </c>
      <c r="J355" s="12">
        <f>IF(B355&lt;&gt;B354,1,0)</f>
        <v>0</v>
      </c>
      <c r="K355" s="12">
        <f>IF(MOD($A355,40)=1,1,0)</f>
        <v>0</v>
      </c>
    </row>
    <row r="356" ht="20.05" customHeight="1">
      <c r="A356" s="9">
        <v>354</v>
      </c>
      <c r="B356" t="s" s="10">
        <v>641</v>
      </c>
      <c r="C356" t="s" s="11">
        <v>672</v>
      </c>
      <c r="D356" s="12">
        <v>85</v>
      </c>
      <c r="E356" s="12">
        <v>2</v>
      </c>
      <c r="F356" s="12">
        <v>97</v>
      </c>
      <c r="G356" s="12">
        <f>(D356*128)+E356</f>
        <v>10882</v>
      </c>
      <c r="H356" s="12">
        <v>14494</v>
      </c>
      <c r="I356" t="s" s="11">
        <f>H356&amp;" \ "&amp;$A356&amp;" - "&amp;B356&amp;" | "&amp;C356</f>
        <v>679</v>
      </c>
      <c r="J356" s="12">
        <f>IF(B356&lt;&gt;B355,1,0)</f>
        <v>0</v>
      </c>
      <c r="K356" s="12">
        <f>IF(MOD($A356,40)=1,1,0)</f>
        <v>0</v>
      </c>
    </row>
    <row r="357" ht="20.05" customHeight="1">
      <c r="A357" s="9">
        <v>355</v>
      </c>
      <c r="B357" t="s" s="10">
        <v>641</v>
      </c>
      <c r="C357" t="s" s="11">
        <v>672</v>
      </c>
      <c r="D357" s="12">
        <v>85</v>
      </c>
      <c r="E357" s="12">
        <v>2</v>
      </c>
      <c r="F357" s="12">
        <v>98</v>
      </c>
      <c r="G357" s="12">
        <f>(D357*128)+E357</f>
        <v>10882</v>
      </c>
      <c r="H357" s="12">
        <v>14535</v>
      </c>
      <c r="I357" t="s" s="11">
        <f>H357&amp;" \ "&amp;$A357&amp;" - "&amp;B357&amp;" | "&amp;C357</f>
        <v>680</v>
      </c>
      <c r="J357" s="12">
        <f>IF(B357&lt;&gt;B356,1,0)</f>
        <v>0</v>
      </c>
      <c r="K357" s="12">
        <f>IF(MOD($A357,40)=1,1,0)</f>
        <v>0</v>
      </c>
    </row>
    <row r="358" ht="20.05" customHeight="1">
      <c r="A358" s="9">
        <v>356</v>
      </c>
      <c r="B358" t="s" s="10">
        <v>641</v>
      </c>
      <c r="C358" t="s" s="11">
        <v>672</v>
      </c>
      <c r="D358" s="12">
        <v>85</v>
      </c>
      <c r="E358" s="12">
        <v>2</v>
      </c>
      <c r="F358" s="12">
        <v>99</v>
      </c>
      <c r="G358" s="12">
        <f>(D358*128)+E358</f>
        <v>10882</v>
      </c>
      <c r="H358" s="12">
        <v>14576</v>
      </c>
      <c r="I358" t="s" s="11">
        <f>H358&amp;" \ "&amp;$A358&amp;" - "&amp;B358&amp;" | "&amp;C358</f>
        <v>681</v>
      </c>
      <c r="J358" s="12">
        <f>IF(B358&lt;&gt;B357,1,0)</f>
        <v>0</v>
      </c>
      <c r="K358" s="12">
        <f>IF(MOD($A358,40)=1,1,0)</f>
        <v>0</v>
      </c>
    </row>
    <row r="359" ht="20.05" customHeight="1">
      <c r="A359" s="9">
        <v>357</v>
      </c>
      <c r="B359" t="s" s="10">
        <v>641</v>
      </c>
      <c r="C359" t="s" s="11">
        <v>672</v>
      </c>
      <c r="D359" s="12">
        <v>85</v>
      </c>
      <c r="E359" s="12">
        <v>2</v>
      </c>
      <c r="F359" s="12">
        <v>100</v>
      </c>
      <c r="G359" s="12">
        <f>(D359*128)+E359</f>
        <v>10882</v>
      </c>
      <c r="H359" s="12">
        <v>14617</v>
      </c>
      <c r="I359" t="s" s="11">
        <f>H359&amp;" \ "&amp;$A359&amp;" - "&amp;B359&amp;" | "&amp;C359</f>
        <v>682</v>
      </c>
      <c r="J359" s="12">
        <f>IF(B359&lt;&gt;B358,1,0)</f>
        <v>0</v>
      </c>
      <c r="K359" s="12">
        <f>IF(MOD($A359,40)=1,1,0)</f>
        <v>0</v>
      </c>
    </row>
    <row r="360" ht="20.05" customHeight="1">
      <c r="A360" s="9">
        <v>358</v>
      </c>
      <c r="B360" t="s" s="10">
        <v>641</v>
      </c>
      <c r="C360" t="s" s="11">
        <v>672</v>
      </c>
      <c r="D360" s="12">
        <v>85</v>
      </c>
      <c r="E360" s="12">
        <v>2</v>
      </c>
      <c r="F360" s="12">
        <v>101</v>
      </c>
      <c r="G360" s="12">
        <f>(D360*128)+E360</f>
        <v>10882</v>
      </c>
      <c r="H360" s="12">
        <v>14658</v>
      </c>
      <c r="I360" t="s" s="11">
        <f>H360&amp;" \ "&amp;$A360&amp;" - "&amp;B360&amp;" | "&amp;C360</f>
        <v>683</v>
      </c>
      <c r="J360" s="12">
        <f>IF(B360&lt;&gt;B359,1,0)</f>
        <v>0</v>
      </c>
      <c r="K360" s="12">
        <f>IF(MOD($A360,40)=1,1,0)</f>
        <v>0</v>
      </c>
    </row>
    <row r="361" ht="20.05" customHeight="1">
      <c r="A361" s="9">
        <v>359</v>
      </c>
      <c r="B361" t="s" s="10">
        <v>641</v>
      </c>
      <c r="C361" t="s" s="11">
        <v>672</v>
      </c>
      <c r="D361" s="12">
        <v>85</v>
      </c>
      <c r="E361" s="12">
        <v>2</v>
      </c>
      <c r="F361" s="12">
        <v>102</v>
      </c>
      <c r="G361" s="12">
        <f>(D361*128)+E361</f>
        <v>10882</v>
      </c>
      <c r="H361" s="12">
        <v>14700</v>
      </c>
      <c r="I361" t="s" s="11">
        <f>H361&amp;" \ "&amp;$A361&amp;" - "&amp;B361&amp;" | "&amp;C361</f>
        <v>684</v>
      </c>
      <c r="J361" s="12">
        <f>IF(B361&lt;&gt;B360,1,0)</f>
        <v>0</v>
      </c>
      <c r="K361" s="12">
        <f>IF(MOD($A361,40)=1,1,0)</f>
        <v>0</v>
      </c>
    </row>
    <row r="362" ht="20.05" customHeight="1">
      <c r="A362" s="9">
        <v>360</v>
      </c>
      <c r="B362" t="s" s="10">
        <v>641</v>
      </c>
      <c r="C362" t="s" s="11">
        <v>672</v>
      </c>
      <c r="D362" s="12">
        <v>85</v>
      </c>
      <c r="E362" s="12">
        <v>2</v>
      </c>
      <c r="F362" s="12">
        <v>103</v>
      </c>
      <c r="G362" s="12">
        <f>(D362*128)+E362</f>
        <v>10882</v>
      </c>
      <c r="H362" s="12">
        <v>14741</v>
      </c>
      <c r="I362" t="s" s="11">
        <f>H362&amp;" \ "&amp;$A362&amp;" - "&amp;B362&amp;" | "&amp;C362</f>
        <v>685</v>
      </c>
      <c r="J362" s="12">
        <f>IF(B362&lt;&gt;B361,1,0)</f>
        <v>0</v>
      </c>
      <c r="K362" s="12">
        <f>IF(MOD($A362,40)=1,1,0)</f>
        <v>0</v>
      </c>
    </row>
    <row r="363" ht="20.05" customHeight="1">
      <c r="A363" s="9">
        <v>361</v>
      </c>
      <c r="B363" t="s" s="10">
        <v>641</v>
      </c>
      <c r="C363" t="s" s="11">
        <v>672</v>
      </c>
      <c r="D363" s="12">
        <v>85</v>
      </c>
      <c r="E363" s="12">
        <v>2</v>
      </c>
      <c r="F363" s="12">
        <v>104</v>
      </c>
      <c r="G363" s="12">
        <f>(D363*128)+E363</f>
        <v>10882</v>
      </c>
      <c r="H363" s="12">
        <v>14782</v>
      </c>
      <c r="I363" t="s" s="11">
        <f>H363&amp;" \ "&amp;$A363&amp;" - "&amp;B363&amp;" | "&amp;C363</f>
        <v>686</v>
      </c>
      <c r="J363" s="12">
        <f>IF(B363&lt;&gt;B362,1,0)</f>
        <v>0</v>
      </c>
      <c r="K363" s="12">
        <f>IF(MOD($A363,40)=1,1,0)</f>
        <v>1</v>
      </c>
    </row>
    <row r="364" ht="20.05" customHeight="1">
      <c r="A364" s="9">
        <v>362</v>
      </c>
      <c r="B364" t="s" s="10">
        <v>641</v>
      </c>
      <c r="C364" t="s" s="11">
        <v>672</v>
      </c>
      <c r="D364" s="12">
        <v>85</v>
      </c>
      <c r="E364" s="12">
        <v>2</v>
      </c>
      <c r="F364" s="12">
        <v>105</v>
      </c>
      <c r="G364" s="12">
        <f>(D364*128)+E364</f>
        <v>10882</v>
      </c>
      <c r="H364" s="12">
        <v>14823</v>
      </c>
      <c r="I364" t="s" s="11">
        <f>H364&amp;" \ "&amp;$A364&amp;" - "&amp;B364&amp;" | "&amp;C364</f>
        <v>687</v>
      </c>
      <c r="J364" s="12">
        <f>IF(B364&lt;&gt;B363,1,0)</f>
        <v>0</v>
      </c>
      <c r="K364" s="12">
        <f>IF(MOD($A364,40)=1,1,0)</f>
        <v>0</v>
      </c>
    </row>
    <row r="365" ht="20.05" customHeight="1">
      <c r="A365" s="9">
        <v>363</v>
      </c>
      <c r="B365" t="s" s="10">
        <v>641</v>
      </c>
      <c r="C365" t="s" s="11">
        <v>672</v>
      </c>
      <c r="D365" s="12">
        <v>85</v>
      </c>
      <c r="E365" s="12">
        <v>2</v>
      </c>
      <c r="F365" s="12">
        <v>106</v>
      </c>
      <c r="G365" s="12">
        <f>(D365*128)+E365</f>
        <v>10882</v>
      </c>
      <c r="H365" s="12">
        <v>14864</v>
      </c>
      <c r="I365" t="s" s="11">
        <f>H365&amp;" \ "&amp;$A365&amp;" - "&amp;B365&amp;" | "&amp;C365</f>
        <v>688</v>
      </c>
      <c r="J365" s="12">
        <f>IF(B365&lt;&gt;B364,1,0)</f>
        <v>0</v>
      </c>
      <c r="K365" s="12">
        <f>IF(MOD($A365,40)=1,1,0)</f>
        <v>0</v>
      </c>
    </row>
    <row r="366" ht="20.05" customHeight="1">
      <c r="A366" s="9">
        <v>364</v>
      </c>
      <c r="B366" t="s" s="10">
        <v>641</v>
      </c>
      <c r="C366" t="s" s="11">
        <v>672</v>
      </c>
      <c r="D366" s="12">
        <v>85</v>
      </c>
      <c r="E366" s="12">
        <v>2</v>
      </c>
      <c r="F366" s="12">
        <v>107</v>
      </c>
      <c r="G366" s="12">
        <f>(D366*128)+E366</f>
        <v>10882</v>
      </c>
      <c r="H366" s="12">
        <v>14905</v>
      </c>
      <c r="I366" t="s" s="11">
        <f>H366&amp;" \ "&amp;$A366&amp;" - "&amp;B366&amp;" | "&amp;C366</f>
        <v>689</v>
      </c>
      <c r="J366" s="12">
        <f>IF(B366&lt;&gt;B365,1,0)</f>
        <v>0</v>
      </c>
      <c r="K366" s="12">
        <f>IF(MOD($A366,40)=1,1,0)</f>
        <v>0</v>
      </c>
    </row>
    <row r="367" ht="20.05" customHeight="1">
      <c r="A367" s="9">
        <v>365</v>
      </c>
      <c r="B367" t="s" s="10">
        <v>641</v>
      </c>
      <c r="C367" t="s" s="11">
        <v>672</v>
      </c>
      <c r="D367" s="12">
        <v>85</v>
      </c>
      <c r="E367" s="12">
        <v>2</v>
      </c>
      <c r="F367" s="12">
        <v>108</v>
      </c>
      <c r="G367" s="12">
        <f>(D367*128)+E367</f>
        <v>10882</v>
      </c>
      <c r="H367" s="12">
        <v>14946</v>
      </c>
      <c r="I367" t="s" s="11">
        <f>H367&amp;" \ "&amp;$A367&amp;" - "&amp;B367&amp;" | "&amp;C367</f>
        <v>690</v>
      </c>
      <c r="J367" s="12">
        <f>IF(B367&lt;&gt;B366,1,0)</f>
        <v>0</v>
      </c>
      <c r="K367" s="12">
        <f>IF(MOD($A367,40)=1,1,0)</f>
        <v>0</v>
      </c>
    </row>
    <row r="368" ht="20.05" customHeight="1">
      <c r="A368" s="9">
        <v>366</v>
      </c>
      <c r="B368" t="s" s="10">
        <v>641</v>
      </c>
      <c r="C368" t="s" s="11">
        <v>672</v>
      </c>
      <c r="D368" s="12">
        <v>85</v>
      </c>
      <c r="E368" s="12">
        <v>2</v>
      </c>
      <c r="F368" s="12">
        <v>109</v>
      </c>
      <c r="G368" s="12">
        <f>(D368*128)+E368</f>
        <v>10882</v>
      </c>
      <c r="H368" s="12">
        <v>14987</v>
      </c>
      <c r="I368" t="s" s="11">
        <f>H368&amp;" \ "&amp;$A368&amp;" - "&amp;B368&amp;" | "&amp;C368</f>
        <v>691</v>
      </c>
      <c r="J368" s="12">
        <f>IF(B368&lt;&gt;B367,1,0)</f>
        <v>0</v>
      </c>
      <c r="K368" s="12">
        <f>IF(MOD($A368,40)=1,1,0)</f>
        <v>0</v>
      </c>
    </row>
    <row r="369" ht="20.05" customHeight="1">
      <c r="A369" s="9">
        <v>367</v>
      </c>
      <c r="B369" t="s" s="10">
        <v>641</v>
      </c>
      <c r="C369" t="s" s="11">
        <v>672</v>
      </c>
      <c r="D369" s="12">
        <v>85</v>
      </c>
      <c r="E369" s="12">
        <v>2</v>
      </c>
      <c r="F369" s="12">
        <v>110</v>
      </c>
      <c r="G369" s="12">
        <f>(D369*128)+E369</f>
        <v>10882</v>
      </c>
      <c r="H369" s="12">
        <v>15028</v>
      </c>
      <c r="I369" t="s" s="11">
        <f>H369&amp;" \ "&amp;$A369&amp;" - "&amp;B369&amp;" | "&amp;C369</f>
        <v>692</v>
      </c>
      <c r="J369" s="12">
        <f>IF(B369&lt;&gt;B368,1,0)</f>
        <v>0</v>
      </c>
      <c r="K369" s="12">
        <f>IF(MOD($A369,40)=1,1,0)</f>
        <v>0</v>
      </c>
    </row>
    <row r="370" ht="20.05" customHeight="1">
      <c r="A370" s="9">
        <v>368</v>
      </c>
      <c r="B370" t="s" s="10">
        <v>641</v>
      </c>
      <c r="C370" t="s" s="11">
        <v>672</v>
      </c>
      <c r="D370" s="12">
        <v>85</v>
      </c>
      <c r="E370" s="12">
        <v>2</v>
      </c>
      <c r="F370" s="12">
        <v>111</v>
      </c>
      <c r="G370" s="12">
        <f>(D370*128)+E370</f>
        <v>10882</v>
      </c>
      <c r="H370" s="12">
        <v>15069</v>
      </c>
      <c r="I370" t="s" s="11">
        <f>H370&amp;" \ "&amp;$A370&amp;" - "&amp;B370&amp;" | "&amp;C370</f>
        <v>693</v>
      </c>
      <c r="J370" s="12">
        <f>IF(B370&lt;&gt;B369,1,0)</f>
        <v>0</v>
      </c>
      <c r="K370" s="12">
        <f>IF(MOD($A370,40)=1,1,0)</f>
        <v>0</v>
      </c>
    </row>
    <row r="371" ht="20.05" customHeight="1">
      <c r="A371" s="9">
        <v>369</v>
      </c>
      <c r="B371" t="s" s="10">
        <v>641</v>
      </c>
      <c r="C371" t="s" s="11">
        <v>672</v>
      </c>
      <c r="D371" s="12">
        <v>85</v>
      </c>
      <c r="E371" s="12">
        <v>2</v>
      </c>
      <c r="F371" s="12">
        <v>112</v>
      </c>
      <c r="G371" s="12">
        <f>(D371*128)+E371</f>
        <v>10882</v>
      </c>
      <c r="H371" s="12">
        <v>15110</v>
      </c>
      <c r="I371" t="s" s="11">
        <f>H371&amp;" \ "&amp;$A371&amp;" - "&amp;B371&amp;" | "&amp;C371</f>
        <v>694</v>
      </c>
      <c r="J371" s="12">
        <f>IF(B371&lt;&gt;B370,1,0)</f>
        <v>0</v>
      </c>
      <c r="K371" s="12">
        <f>IF(MOD($A371,40)=1,1,0)</f>
        <v>0</v>
      </c>
    </row>
    <row r="372" ht="20.05" customHeight="1">
      <c r="A372" s="9">
        <v>370</v>
      </c>
      <c r="B372" t="s" s="10">
        <v>641</v>
      </c>
      <c r="C372" t="s" s="11">
        <v>672</v>
      </c>
      <c r="D372" s="12">
        <v>85</v>
      </c>
      <c r="E372" s="12">
        <v>2</v>
      </c>
      <c r="F372" s="12">
        <v>113</v>
      </c>
      <c r="G372" s="12">
        <f>(D372*128)+E372</f>
        <v>10882</v>
      </c>
      <c r="H372" s="12">
        <v>15151</v>
      </c>
      <c r="I372" t="s" s="11">
        <f>H372&amp;" \ "&amp;$A372&amp;" - "&amp;B372&amp;" | "&amp;C372</f>
        <v>695</v>
      </c>
      <c r="J372" s="12">
        <f>IF(B372&lt;&gt;B371,1,0)</f>
        <v>0</v>
      </c>
      <c r="K372" s="12">
        <f>IF(MOD($A372,40)=1,1,0)</f>
        <v>0</v>
      </c>
    </row>
    <row r="373" ht="20.05" customHeight="1">
      <c r="A373" s="9">
        <v>371</v>
      </c>
      <c r="B373" t="s" s="10">
        <v>641</v>
      </c>
      <c r="C373" t="s" s="11">
        <v>672</v>
      </c>
      <c r="D373" s="12">
        <v>85</v>
      </c>
      <c r="E373" s="12">
        <v>2</v>
      </c>
      <c r="F373" s="12">
        <v>114</v>
      </c>
      <c r="G373" s="12">
        <f>(D373*128)+E373</f>
        <v>10882</v>
      </c>
      <c r="H373" s="12">
        <v>15192</v>
      </c>
      <c r="I373" t="s" s="11">
        <f>H373&amp;" \ "&amp;$A373&amp;" - "&amp;B373&amp;" | "&amp;C373</f>
        <v>696</v>
      </c>
      <c r="J373" s="12">
        <f>IF(B373&lt;&gt;B372,1,0)</f>
        <v>0</v>
      </c>
      <c r="K373" s="12">
        <f>IF(MOD($A373,40)=1,1,0)</f>
        <v>0</v>
      </c>
    </row>
    <row r="374" ht="20.05" customHeight="1">
      <c r="A374" s="9">
        <v>372</v>
      </c>
      <c r="B374" t="s" s="10">
        <v>641</v>
      </c>
      <c r="C374" t="s" s="11">
        <v>672</v>
      </c>
      <c r="D374" s="12">
        <v>85</v>
      </c>
      <c r="E374" s="12">
        <v>2</v>
      </c>
      <c r="F374" s="12">
        <v>115</v>
      </c>
      <c r="G374" s="12">
        <f>(D374*128)+E374</f>
        <v>10882</v>
      </c>
      <c r="H374" s="12">
        <v>15233</v>
      </c>
      <c r="I374" t="s" s="11">
        <f>H374&amp;" \ "&amp;$A374&amp;" - "&amp;B374&amp;" | "&amp;C374</f>
        <v>697</v>
      </c>
      <c r="J374" s="12">
        <f>IF(B374&lt;&gt;B373,1,0)</f>
        <v>0</v>
      </c>
      <c r="K374" s="12">
        <f>IF(MOD($A374,40)=1,1,0)</f>
        <v>0</v>
      </c>
    </row>
    <row r="375" ht="20.05" customHeight="1">
      <c r="A375" s="9">
        <v>373</v>
      </c>
      <c r="B375" t="s" s="10">
        <v>641</v>
      </c>
      <c r="C375" t="s" s="11">
        <v>672</v>
      </c>
      <c r="D375" s="12">
        <v>85</v>
      </c>
      <c r="E375" s="12">
        <v>2</v>
      </c>
      <c r="F375" s="12">
        <v>116</v>
      </c>
      <c r="G375" s="12">
        <f>(D375*128)+E375</f>
        <v>10882</v>
      </c>
      <c r="H375" s="12">
        <v>15274</v>
      </c>
      <c r="I375" t="s" s="11">
        <f>H375&amp;" \ "&amp;$A375&amp;" - "&amp;B375&amp;" | "&amp;C375</f>
        <v>698</v>
      </c>
      <c r="J375" s="12">
        <f>IF(B375&lt;&gt;B374,1,0)</f>
        <v>0</v>
      </c>
      <c r="K375" s="12">
        <f>IF(MOD($A375,40)=1,1,0)</f>
        <v>0</v>
      </c>
    </row>
    <row r="376" ht="20.05" customHeight="1">
      <c r="A376" s="9">
        <v>374</v>
      </c>
      <c r="B376" t="s" s="10">
        <v>641</v>
      </c>
      <c r="C376" t="s" s="11">
        <v>672</v>
      </c>
      <c r="D376" s="12">
        <v>85</v>
      </c>
      <c r="E376" s="12">
        <v>2</v>
      </c>
      <c r="F376" s="12">
        <v>117</v>
      </c>
      <c r="G376" s="12">
        <f>(D376*128)+E376</f>
        <v>10882</v>
      </c>
      <c r="H376" s="12">
        <v>15315</v>
      </c>
      <c r="I376" t="s" s="11">
        <f>H376&amp;" \ "&amp;$A376&amp;" - "&amp;B376&amp;" | "&amp;C376</f>
        <v>699</v>
      </c>
      <c r="J376" s="12">
        <f>IF(B376&lt;&gt;B375,1,0)</f>
        <v>0</v>
      </c>
      <c r="K376" s="12">
        <f>IF(MOD($A376,40)=1,1,0)</f>
        <v>0</v>
      </c>
    </row>
    <row r="377" ht="20.05" customHeight="1">
      <c r="A377" s="9">
        <v>375</v>
      </c>
      <c r="B377" t="s" s="10">
        <v>641</v>
      </c>
      <c r="C377" t="s" s="11">
        <v>672</v>
      </c>
      <c r="D377" s="12">
        <v>85</v>
      </c>
      <c r="E377" s="12">
        <v>2</v>
      </c>
      <c r="F377" s="12">
        <v>118</v>
      </c>
      <c r="G377" s="12">
        <f>(D377*128)+E377</f>
        <v>10882</v>
      </c>
      <c r="H377" s="12">
        <v>15356</v>
      </c>
      <c r="I377" t="s" s="11">
        <f>H377&amp;" \ "&amp;$A377&amp;" - "&amp;B377&amp;" | "&amp;C377</f>
        <v>700</v>
      </c>
      <c r="J377" s="12">
        <f>IF(B377&lt;&gt;B376,1,0)</f>
        <v>0</v>
      </c>
      <c r="K377" s="12">
        <f>IF(MOD($A377,40)=1,1,0)</f>
        <v>0</v>
      </c>
    </row>
    <row r="378" ht="20.05" customHeight="1">
      <c r="A378" s="9">
        <v>376</v>
      </c>
      <c r="B378" t="s" s="10">
        <v>641</v>
      </c>
      <c r="C378" t="s" s="11">
        <v>672</v>
      </c>
      <c r="D378" s="12">
        <v>85</v>
      </c>
      <c r="E378" s="12">
        <v>2</v>
      </c>
      <c r="F378" s="12">
        <v>119</v>
      </c>
      <c r="G378" s="12">
        <f>(D378*128)+E378</f>
        <v>10882</v>
      </c>
      <c r="H378" s="12">
        <v>15398</v>
      </c>
      <c r="I378" t="s" s="11">
        <f>H378&amp;" \ "&amp;$A378&amp;" - "&amp;B378&amp;" | "&amp;C378</f>
        <v>701</v>
      </c>
      <c r="J378" s="12">
        <f>IF(B378&lt;&gt;B377,1,0)</f>
        <v>0</v>
      </c>
      <c r="K378" s="12">
        <f>IF(MOD($A378,40)=1,1,0)</f>
        <v>0</v>
      </c>
    </row>
    <row r="379" ht="20.05" customHeight="1">
      <c r="A379" s="9">
        <v>377</v>
      </c>
      <c r="B379" t="s" s="10">
        <v>641</v>
      </c>
      <c r="C379" t="s" s="11">
        <v>672</v>
      </c>
      <c r="D379" s="12">
        <v>85</v>
      </c>
      <c r="E379" s="12">
        <v>2</v>
      </c>
      <c r="F379" s="12">
        <v>120</v>
      </c>
      <c r="G379" s="12">
        <f>(D379*128)+E379</f>
        <v>10882</v>
      </c>
      <c r="H379" s="12">
        <v>15439</v>
      </c>
      <c r="I379" t="s" s="11">
        <f>H379&amp;" \ "&amp;$A379&amp;" - "&amp;B379&amp;" | "&amp;C379</f>
        <v>702</v>
      </c>
      <c r="J379" s="12">
        <f>IF(B379&lt;&gt;B378,1,0)</f>
        <v>0</v>
      </c>
      <c r="K379" s="12">
        <f>IF(MOD($A379,40)=1,1,0)</f>
        <v>0</v>
      </c>
    </row>
    <row r="380" ht="20.05" customHeight="1">
      <c r="A380" s="9">
        <v>378</v>
      </c>
      <c r="B380" t="s" s="10">
        <v>641</v>
      </c>
      <c r="C380" t="s" s="11">
        <v>672</v>
      </c>
      <c r="D380" s="12">
        <v>85</v>
      </c>
      <c r="E380" s="12">
        <v>2</v>
      </c>
      <c r="F380" s="12">
        <v>121</v>
      </c>
      <c r="G380" s="12">
        <f>(D380*128)+E380</f>
        <v>10882</v>
      </c>
      <c r="H380" s="12">
        <v>15480</v>
      </c>
      <c r="I380" t="s" s="11">
        <f>H380&amp;" \ "&amp;$A380&amp;" - "&amp;B380&amp;" | "&amp;C380</f>
        <v>703</v>
      </c>
      <c r="J380" s="12">
        <f>IF(B380&lt;&gt;B379,1,0)</f>
        <v>0</v>
      </c>
      <c r="K380" s="12">
        <f>IF(MOD($A380,40)=1,1,0)</f>
        <v>0</v>
      </c>
    </row>
    <row r="381" ht="20.05" customHeight="1">
      <c r="A381" s="9">
        <v>379</v>
      </c>
      <c r="B381" t="s" s="10">
        <v>641</v>
      </c>
      <c r="C381" t="s" s="11">
        <v>672</v>
      </c>
      <c r="D381" s="12">
        <v>85</v>
      </c>
      <c r="E381" s="12">
        <v>2</v>
      </c>
      <c r="F381" s="12">
        <v>122</v>
      </c>
      <c r="G381" s="12">
        <f>(D381*128)+E381</f>
        <v>10882</v>
      </c>
      <c r="H381" s="12">
        <v>15521</v>
      </c>
      <c r="I381" t="s" s="11">
        <f>H381&amp;" \ "&amp;$A381&amp;" - "&amp;B381&amp;" | "&amp;C381</f>
        <v>704</v>
      </c>
      <c r="J381" s="12">
        <f>IF(B381&lt;&gt;B380,1,0)</f>
        <v>0</v>
      </c>
      <c r="K381" s="12">
        <f>IF(MOD($A381,40)=1,1,0)</f>
        <v>0</v>
      </c>
    </row>
    <row r="382" ht="20.05" customHeight="1">
      <c r="A382" s="9">
        <v>380</v>
      </c>
      <c r="B382" t="s" s="10">
        <v>641</v>
      </c>
      <c r="C382" t="s" s="11">
        <v>672</v>
      </c>
      <c r="D382" s="12">
        <v>85</v>
      </c>
      <c r="E382" s="12">
        <v>2</v>
      </c>
      <c r="F382" s="12">
        <v>123</v>
      </c>
      <c r="G382" s="12">
        <f>(D382*128)+E382</f>
        <v>10882</v>
      </c>
      <c r="H382" s="12">
        <v>15562</v>
      </c>
      <c r="I382" t="s" s="11">
        <f>H382&amp;" \ "&amp;$A382&amp;" - "&amp;B382&amp;" | "&amp;C382</f>
        <v>705</v>
      </c>
      <c r="J382" s="12">
        <f>IF(B382&lt;&gt;B381,1,0)</f>
        <v>0</v>
      </c>
      <c r="K382" s="12">
        <f>IF(MOD($A382,40)=1,1,0)</f>
        <v>0</v>
      </c>
    </row>
    <row r="383" ht="20.05" customHeight="1">
      <c r="A383" s="9">
        <v>381</v>
      </c>
      <c r="B383" t="s" s="10">
        <v>641</v>
      </c>
      <c r="C383" t="s" s="11">
        <v>672</v>
      </c>
      <c r="D383" s="12">
        <v>85</v>
      </c>
      <c r="E383" s="12">
        <v>2</v>
      </c>
      <c r="F383" s="12">
        <v>124</v>
      </c>
      <c r="G383" s="12">
        <f>(D383*128)+E383</f>
        <v>10882</v>
      </c>
      <c r="H383" s="12">
        <v>15603</v>
      </c>
      <c r="I383" t="s" s="11">
        <f>H383&amp;" \ "&amp;$A383&amp;" - "&amp;B383&amp;" | "&amp;C383</f>
        <v>706</v>
      </c>
      <c r="J383" s="12">
        <f>IF(B383&lt;&gt;B382,1,0)</f>
        <v>0</v>
      </c>
      <c r="K383" s="12">
        <f>IF(MOD($A383,40)=1,1,0)</f>
        <v>0</v>
      </c>
    </row>
    <row r="384" ht="20.05" customHeight="1">
      <c r="A384" s="9">
        <v>382</v>
      </c>
      <c r="B384" t="s" s="10">
        <v>641</v>
      </c>
      <c r="C384" t="s" s="11">
        <v>672</v>
      </c>
      <c r="D384" s="12">
        <v>85</v>
      </c>
      <c r="E384" s="12">
        <v>2</v>
      </c>
      <c r="F384" s="12">
        <v>125</v>
      </c>
      <c r="G384" s="12">
        <f>(D384*128)+E384</f>
        <v>10882</v>
      </c>
      <c r="H384" s="12">
        <v>15644</v>
      </c>
      <c r="I384" t="s" s="11">
        <f>H384&amp;" \ "&amp;$A384&amp;" - "&amp;B384&amp;" | "&amp;C384</f>
        <v>707</v>
      </c>
      <c r="J384" s="12">
        <f>IF(B384&lt;&gt;B383,1,0)</f>
        <v>0</v>
      </c>
      <c r="K384" s="12">
        <f>IF(MOD($A384,40)=1,1,0)</f>
        <v>0</v>
      </c>
    </row>
    <row r="385" ht="20.05" customHeight="1">
      <c r="A385" s="9">
        <v>383</v>
      </c>
      <c r="B385" t="s" s="10">
        <v>641</v>
      </c>
      <c r="C385" t="s" s="11">
        <v>672</v>
      </c>
      <c r="D385" s="12">
        <v>85</v>
      </c>
      <c r="E385" s="12">
        <v>2</v>
      </c>
      <c r="F385" s="12">
        <v>126</v>
      </c>
      <c r="G385" s="12">
        <f>(D385*128)+E385</f>
        <v>10882</v>
      </c>
      <c r="H385" s="12">
        <v>15685</v>
      </c>
      <c r="I385" t="s" s="11">
        <f>H385&amp;" \ "&amp;$A385&amp;" - "&amp;B385&amp;" | "&amp;C385</f>
        <v>708</v>
      </c>
      <c r="J385" s="12">
        <f>IF(B385&lt;&gt;B384,1,0)</f>
        <v>0</v>
      </c>
      <c r="K385" s="12">
        <f>IF(MOD($A385,40)=1,1,0)</f>
        <v>0</v>
      </c>
    </row>
    <row r="386" ht="20.05" customHeight="1">
      <c r="A386" s="9">
        <v>384</v>
      </c>
      <c r="B386" t="s" s="10">
        <v>641</v>
      </c>
      <c r="C386" t="s" s="11">
        <v>672</v>
      </c>
      <c r="D386" s="12">
        <v>85</v>
      </c>
      <c r="E386" s="12">
        <v>2</v>
      </c>
      <c r="F386" s="12">
        <v>127</v>
      </c>
      <c r="G386" s="12">
        <f>(D386*128)+E386</f>
        <v>10882</v>
      </c>
      <c r="H386" s="12">
        <v>15726</v>
      </c>
      <c r="I386" t="s" s="11">
        <f>H386&amp;" \ "&amp;$A386&amp;" - "&amp;B386&amp;" | "&amp;C386</f>
        <v>709</v>
      </c>
      <c r="J386" s="12">
        <f>IF(B386&lt;&gt;B385,1,0)</f>
        <v>0</v>
      </c>
      <c r="K386" s="12">
        <f>IF(MOD($A386,40)=1,1,0)</f>
        <v>0</v>
      </c>
    </row>
    <row r="387" ht="20.05" customHeight="1">
      <c r="A387" s="9">
        <v>385</v>
      </c>
      <c r="B387" t="s" s="10">
        <v>641</v>
      </c>
      <c r="C387" t="s" s="11">
        <v>672</v>
      </c>
      <c r="D387" s="12">
        <v>85</v>
      </c>
      <c r="E387" s="12">
        <v>3</v>
      </c>
      <c r="F387" s="12">
        <v>0</v>
      </c>
      <c r="G387" s="12">
        <f>(D387*128)+E387</f>
        <v>10883</v>
      </c>
      <c r="H387" s="12">
        <v>15767</v>
      </c>
      <c r="I387" t="s" s="11">
        <f>H387&amp;" \ "&amp;$A387&amp;" - "&amp;B387&amp;" | "&amp;C387</f>
        <v>710</v>
      </c>
      <c r="J387" s="12">
        <f>IF(B387&lt;&gt;B386,1,0)</f>
        <v>0</v>
      </c>
      <c r="K387" s="12">
        <f>IF(MOD($A387,40)=1,1,0)</f>
        <v>0</v>
      </c>
    </row>
    <row r="388" ht="20.05" customHeight="1">
      <c r="A388" s="9">
        <v>386</v>
      </c>
      <c r="B388" t="s" s="10">
        <v>641</v>
      </c>
      <c r="C388" t="s" s="11">
        <v>672</v>
      </c>
      <c r="D388" s="12">
        <v>85</v>
      </c>
      <c r="E388" s="12">
        <v>3</v>
      </c>
      <c r="F388" s="12">
        <v>1</v>
      </c>
      <c r="G388" s="12">
        <f>(D388*128)+E388</f>
        <v>10883</v>
      </c>
      <c r="H388" s="12">
        <v>15808</v>
      </c>
      <c r="I388" t="s" s="11">
        <f>H388&amp;" \ "&amp;$A388&amp;" - "&amp;B388&amp;" | "&amp;C388</f>
        <v>711</v>
      </c>
      <c r="J388" s="12">
        <f>IF(B388&lt;&gt;B387,1,0)</f>
        <v>0</v>
      </c>
      <c r="K388" s="12">
        <f>IF(MOD($A388,40)=1,1,0)</f>
        <v>0</v>
      </c>
    </row>
    <row r="389" ht="20.05" customHeight="1">
      <c r="A389" s="9">
        <v>387</v>
      </c>
      <c r="B389" t="s" s="10">
        <v>641</v>
      </c>
      <c r="C389" t="s" s="11">
        <v>672</v>
      </c>
      <c r="D389" s="12">
        <v>85</v>
      </c>
      <c r="E389" s="12">
        <v>3</v>
      </c>
      <c r="F389" s="12">
        <v>2</v>
      </c>
      <c r="G389" s="12">
        <f>(D389*128)+E389</f>
        <v>10883</v>
      </c>
      <c r="H389" s="12">
        <v>15849</v>
      </c>
      <c r="I389" t="s" s="11">
        <f>H389&amp;" \ "&amp;$A389&amp;" - "&amp;B389&amp;" | "&amp;C389</f>
        <v>712</v>
      </c>
      <c r="J389" s="12">
        <f>IF(B389&lt;&gt;B388,1,0)</f>
        <v>0</v>
      </c>
      <c r="K389" s="12">
        <f>IF(MOD($A389,40)=1,1,0)</f>
        <v>0</v>
      </c>
    </row>
    <row r="390" ht="20.05" customHeight="1">
      <c r="A390" s="9">
        <v>388</v>
      </c>
      <c r="B390" t="s" s="10">
        <v>641</v>
      </c>
      <c r="C390" t="s" s="11">
        <v>672</v>
      </c>
      <c r="D390" s="12">
        <v>85</v>
      </c>
      <c r="E390" s="12">
        <v>3</v>
      </c>
      <c r="F390" s="12">
        <v>3</v>
      </c>
      <c r="G390" s="12">
        <f>(D390*128)+E390</f>
        <v>10883</v>
      </c>
      <c r="H390" s="12">
        <v>15890</v>
      </c>
      <c r="I390" t="s" s="11">
        <f>H390&amp;" \ "&amp;$A390&amp;" - "&amp;B390&amp;" | "&amp;C390</f>
        <v>713</v>
      </c>
      <c r="J390" s="12">
        <f>IF(B390&lt;&gt;B389,1,0)</f>
        <v>0</v>
      </c>
      <c r="K390" s="12">
        <f>IF(MOD($A390,40)=1,1,0)</f>
        <v>0</v>
      </c>
    </row>
    <row r="391" ht="20.05" customHeight="1">
      <c r="A391" s="9">
        <v>389</v>
      </c>
      <c r="B391" t="s" s="10">
        <v>641</v>
      </c>
      <c r="C391" t="s" s="11">
        <v>672</v>
      </c>
      <c r="D391" s="12">
        <v>85</v>
      </c>
      <c r="E391" s="12">
        <v>3</v>
      </c>
      <c r="F391" s="12">
        <v>4</v>
      </c>
      <c r="G391" s="12">
        <f>(D391*128)+E391</f>
        <v>10883</v>
      </c>
      <c r="H391" s="12">
        <v>15931</v>
      </c>
      <c r="I391" t="s" s="11">
        <f>H391&amp;" \ "&amp;$A391&amp;" - "&amp;B391&amp;" | "&amp;C391</f>
        <v>714</v>
      </c>
      <c r="J391" s="12">
        <f>IF(B391&lt;&gt;B390,1,0)</f>
        <v>0</v>
      </c>
      <c r="K391" s="12">
        <f>IF(MOD($A391,40)=1,1,0)</f>
        <v>0</v>
      </c>
    </row>
    <row r="392" ht="20.05" customHeight="1">
      <c r="A392" s="9">
        <v>390</v>
      </c>
      <c r="B392" t="s" s="10">
        <v>641</v>
      </c>
      <c r="C392" t="s" s="11">
        <v>672</v>
      </c>
      <c r="D392" s="12">
        <v>85</v>
      </c>
      <c r="E392" s="12">
        <v>3</v>
      </c>
      <c r="F392" s="12">
        <v>5</v>
      </c>
      <c r="G392" s="12">
        <f>(D392*128)+E392</f>
        <v>10883</v>
      </c>
      <c r="H392" s="12">
        <v>15972</v>
      </c>
      <c r="I392" t="s" s="11">
        <f>H392&amp;" \ "&amp;$A392&amp;" - "&amp;B392&amp;" | "&amp;C392</f>
        <v>715</v>
      </c>
      <c r="J392" s="12">
        <f>IF(B392&lt;&gt;B391,1,0)</f>
        <v>0</v>
      </c>
      <c r="K392" s="12">
        <f>IF(MOD($A392,40)=1,1,0)</f>
        <v>0</v>
      </c>
    </row>
    <row r="393" ht="20.05" customHeight="1">
      <c r="A393" s="9">
        <v>391</v>
      </c>
      <c r="B393" t="s" s="10">
        <v>641</v>
      </c>
      <c r="C393" t="s" s="11">
        <v>672</v>
      </c>
      <c r="D393" s="12">
        <v>85</v>
      </c>
      <c r="E393" s="12">
        <v>3</v>
      </c>
      <c r="F393" s="12">
        <v>6</v>
      </c>
      <c r="G393" s="12">
        <f>(D393*128)+E393</f>
        <v>10883</v>
      </c>
      <c r="H393" s="12">
        <v>16013</v>
      </c>
      <c r="I393" t="s" s="11">
        <f>H393&amp;" \ "&amp;$A393&amp;" - "&amp;B393&amp;" | "&amp;C393</f>
        <v>716</v>
      </c>
      <c r="J393" s="12">
        <f>IF(B393&lt;&gt;B392,1,0)</f>
        <v>0</v>
      </c>
      <c r="K393" s="12">
        <f>IF(MOD($A393,40)=1,1,0)</f>
        <v>0</v>
      </c>
    </row>
    <row r="394" ht="20.05" customHeight="1">
      <c r="A394" s="9">
        <v>392</v>
      </c>
      <c r="B394" t="s" s="10">
        <v>641</v>
      </c>
      <c r="C394" t="s" s="11">
        <v>672</v>
      </c>
      <c r="D394" s="12">
        <v>85</v>
      </c>
      <c r="E394" s="12">
        <v>3</v>
      </c>
      <c r="F394" s="12">
        <v>7</v>
      </c>
      <c r="G394" s="12">
        <f>(D394*128)+E394</f>
        <v>10883</v>
      </c>
      <c r="H394" s="12">
        <v>16055</v>
      </c>
      <c r="I394" t="s" s="11">
        <f>H394&amp;" \ "&amp;$A394&amp;" - "&amp;B394&amp;" | "&amp;C394</f>
        <v>717</v>
      </c>
      <c r="J394" s="12">
        <f>IF(B394&lt;&gt;B393,1,0)</f>
        <v>0</v>
      </c>
      <c r="K394" s="12">
        <f>IF(MOD($A394,40)=1,1,0)</f>
        <v>0</v>
      </c>
    </row>
    <row r="395" ht="20.05" customHeight="1">
      <c r="A395" s="9">
        <v>393</v>
      </c>
      <c r="B395" t="s" s="10">
        <v>641</v>
      </c>
      <c r="C395" t="s" s="11">
        <v>672</v>
      </c>
      <c r="D395" s="12">
        <v>85</v>
      </c>
      <c r="E395" s="12">
        <v>3</v>
      </c>
      <c r="F395" s="12">
        <v>8</v>
      </c>
      <c r="G395" s="12">
        <f>(D395*128)+E395</f>
        <v>10883</v>
      </c>
      <c r="H395" s="12">
        <v>16096</v>
      </c>
      <c r="I395" t="s" s="11">
        <f>H395&amp;" \ "&amp;$A395&amp;" - "&amp;B395&amp;" | "&amp;C395</f>
        <v>718</v>
      </c>
      <c r="J395" s="12">
        <f>IF(B395&lt;&gt;B394,1,0)</f>
        <v>0</v>
      </c>
      <c r="K395" s="12">
        <f>IF(MOD($A395,40)=1,1,0)</f>
        <v>0</v>
      </c>
    </row>
    <row r="396" ht="20.05" customHeight="1">
      <c r="A396" s="9">
        <v>394</v>
      </c>
      <c r="B396" t="s" s="10">
        <v>641</v>
      </c>
      <c r="C396" t="s" s="11">
        <v>672</v>
      </c>
      <c r="D396" s="12">
        <v>85</v>
      </c>
      <c r="E396" s="12">
        <v>3</v>
      </c>
      <c r="F396" s="12">
        <v>9</v>
      </c>
      <c r="G396" s="12">
        <f>(D396*128)+E396</f>
        <v>10883</v>
      </c>
      <c r="H396" s="12">
        <v>16137</v>
      </c>
      <c r="I396" t="s" s="11">
        <f>H396&amp;" \ "&amp;$A396&amp;" - "&amp;B396&amp;" | "&amp;C396</f>
        <v>719</v>
      </c>
      <c r="J396" s="12">
        <f>IF(B396&lt;&gt;B395,1,0)</f>
        <v>0</v>
      </c>
      <c r="K396" s="12">
        <f>IF(MOD($A396,40)=1,1,0)</f>
        <v>0</v>
      </c>
    </row>
    <row r="397" ht="20.05" customHeight="1">
      <c r="A397" s="9">
        <v>395</v>
      </c>
      <c r="B397" t="s" s="10">
        <v>641</v>
      </c>
      <c r="C397" t="s" s="11">
        <v>672</v>
      </c>
      <c r="D397" s="12">
        <v>85</v>
      </c>
      <c r="E397" s="12">
        <v>3</v>
      </c>
      <c r="F397" s="12">
        <v>10</v>
      </c>
      <c r="G397" s="12">
        <f>(D397*128)+E397</f>
        <v>10883</v>
      </c>
      <c r="H397" s="12">
        <v>16178</v>
      </c>
      <c r="I397" t="s" s="11">
        <f>H397&amp;" \ "&amp;$A397&amp;" - "&amp;B397&amp;" | "&amp;C397</f>
        <v>720</v>
      </c>
      <c r="J397" s="12">
        <f>IF(B397&lt;&gt;B396,1,0)</f>
        <v>0</v>
      </c>
      <c r="K397" s="12">
        <f>IF(MOD($A397,40)=1,1,0)</f>
        <v>0</v>
      </c>
    </row>
    <row r="398" ht="20.05" customHeight="1">
      <c r="A398" s="9">
        <v>396</v>
      </c>
      <c r="B398" t="s" s="10">
        <v>641</v>
      </c>
      <c r="C398" t="s" s="11">
        <v>672</v>
      </c>
      <c r="D398" s="12">
        <v>85</v>
      </c>
      <c r="E398" s="12">
        <v>3</v>
      </c>
      <c r="F398" s="12">
        <v>11</v>
      </c>
      <c r="G398" s="12">
        <f>(D398*128)+E398</f>
        <v>10883</v>
      </c>
      <c r="H398" s="12">
        <v>16219</v>
      </c>
      <c r="I398" t="s" s="11">
        <f>H398&amp;" \ "&amp;$A398&amp;" - "&amp;B398&amp;" | "&amp;C398</f>
        <v>721</v>
      </c>
      <c r="J398" s="12">
        <f>IF(B398&lt;&gt;B397,1,0)</f>
        <v>0</v>
      </c>
      <c r="K398" s="12">
        <f>IF(MOD($A398,40)=1,1,0)</f>
        <v>0</v>
      </c>
    </row>
    <row r="399" ht="20.05" customHeight="1">
      <c r="A399" s="9">
        <v>397</v>
      </c>
      <c r="B399" t="s" s="10">
        <v>641</v>
      </c>
      <c r="C399" t="s" s="11">
        <v>672</v>
      </c>
      <c r="D399" s="12">
        <v>85</v>
      </c>
      <c r="E399" s="12">
        <v>3</v>
      </c>
      <c r="F399" s="12">
        <v>12</v>
      </c>
      <c r="G399" s="12">
        <f>(D399*128)+E399</f>
        <v>10883</v>
      </c>
      <c r="H399" s="12">
        <v>16260</v>
      </c>
      <c r="I399" t="s" s="11">
        <f>H399&amp;" \ "&amp;$A399&amp;" - "&amp;B399&amp;" | "&amp;C399</f>
        <v>722</v>
      </c>
      <c r="J399" s="12">
        <f>IF(B399&lt;&gt;B398,1,0)</f>
        <v>0</v>
      </c>
      <c r="K399" s="12">
        <f>IF(MOD($A399,40)=1,1,0)</f>
        <v>0</v>
      </c>
    </row>
    <row r="400" ht="20.05" customHeight="1">
      <c r="A400" s="9">
        <v>398</v>
      </c>
      <c r="B400" t="s" s="10">
        <v>641</v>
      </c>
      <c r="C400" t="s" s="11">
        <v>672</v>
      </c>
      <c r="D400" s="12">
        <v>85</v>
      </c>
      <c r="E400" s="12">
        <v>3</v>
      </c>
      <c r="F400" s="12">
        <v>13</v>
      </c>
      <c r="G400" s="12">
        <f>(D400*128)+E400</f>
        <v>10883</v>
      </c>
      <c r="H400" s="12">
        <v>16301</v>
      </c>
      <c r="I400" t="s" s="11">
        <f>H400&amp;" \ "&amp;$A400&amp;" - "&amp;B400&amp;" | "&amp;C400</f>
        <v>723</v>
      </c>
      <c r="J400" s="12">
        <f>IF(B400&lt;&gt;B399,1,0)</f>
        <v>0</v>
      </c>
      <c r="K400" s="12">
        <f>IF(MOD($A400,40)=1,1,0)</f>
        <v>0</v>
      </c>
    </row>
    <row r="401" ht="20.05" customHeight="1">
      <c r="A401" s="9">
        <v>399</v>
      </c>
      <c r="B401" t="s" s="10">
        <v>641</v>
      </c>
      <c r="C401" t="s" s="11">
        <v>672</v>
      </c>
      <c r="D401" s="12">
        <v>85</v>
      </c>
      <c r="E401" s="12">
        <v>3</v>
      </c>
      <c r="F401" s="12">
        <v>14</v>
      </c>
      <c r="G401" s="12">
        <f>(D401*128)+E401</f>
        <v>10883</v>
      </c>
      <c r="H401" s="12">
        <v>16342</v>
      </c>
      <c r="I401" t="s" s="11">
        <f>H401&amp;" \ "&amp;$A401&amp;" - "&amp;B401&amp;" | "&amp;C401</f>
        <v>724</v>
      </c>
      <c r="J401" s="12">
        <f>IF(B401&lt;&gt;B400,1,0)</f>
        <v>0</v>
      </c>
      <c r="K401" s="12">
        <f>IF(MOD($A401,40)=1,1,0)</f>
        <v>0</v>
      </c>
    </row>
    <row r="402" ht="20.05" customHeight="1">
      <c r="A402" s="9">
        <v>400</v>
      </c>
      <c r="B402" t="s" s="10">
        <v>641</v>
      </c>
      <c r="C402" t="s" s="11">
        <v>672</v>
      </c>
      <c r="D402" s="12">
        <v>85</v>
      </c>
      <c r="E402" s="12">
        <v>3</v>
      </c>
      <c r="F402" s="12">
        <v>15</v>
      </c>
      <c r="G402" s="12">
        <f>(D402*128)+E402</f>
        <v>10883</v>
      </c>
      <c r="H402" s="12">
        <v>16383</v>
      </c>
      <c r="I402" t="s" s="11">
        <f>H402&amp;" \ "&amp;$A402&amp;" - "&amp;B402&amp;" | "&amp;C402</f>
        <v>725</v>
      </c>
      <c r="J402" s="12">
        <f>IF(B402&lt;&gt;B401,1,0)</f>
        <v>0</v>
      </c>
      <c r="K402" s="12">
        <f>IF(MOD($A402,40)=1,1,0)</f>
        <v>0</v>
      </c>
    </row>
  </sheetData>
  <mergeCells count="1">
    <mergeCell ref="A1:K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5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1" width="119.391" style="13" customWidth="1"/>
    <col min="2" max="16384" width="16.3516" style="13" customWidth="1"/>
  </cols>
  <sheetData>
    <row r="1" ht="27.65" customHeight="1">
      <c r="A1" t="s" s="2">
        <v>0</v>
      </c>
    </row>
    <row r="2" ht="20.25" customHeight="1">
      <c r="A2" s="14"/>
    </row>
    <row r="3" ht="20.25" customHeight="1">
      <c r="A3" t="s" s="7">
        <v>726</v>
      </c>
    </row>
    <row r="4" ht="56.05" customHeight="1">
      <c r="A4" t="s" s="11">
        <v>727</v>
      </c>
    </row>
    <row r="5" ht="20.05" customHeight="1">
      <c r="A5" t="s" s="11">
        <v>728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